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10.1.1.208\общий ресурс\5 БЮДЖЕТ (ПРОЕКТ, ТЕКУЩИЙ, ГОДОВОЙ)\3 БЮДЖЕТ ОТЧЕТНЫЙ 2024-2026\4.6 РД от 26.06.2025 № 432 ОБ УТВ ГОД ОТЧЕТА 2024\6 РД\"/>
    </mc:Choice>
  </mc:AlternateContent>
  <xr:revisionPtr revIDLastSave="0" documentId="13_ncr:1_{FD67248D-69FA-46EB-B4F7-A4D06C0E650B}" xr6:coauthVersionLast="47" xr6:coauthVersionMax="47" xr10:uidLastSave="{00000000-0000-0000-0000-000000000000}"/>
  <bookViews>
    <workbookView xWindow="-120" yWindow="-120" windowWidth="29040" windowHeight="15840" xr2:uid="{00000000-000D-0000-FFFF-FFFF00000000}"/>
  </bookViews>
  <sheets>
    <sheet name="1" sheetId="2" r:id="rId1"/>
    <sheet name="2" sheetId="1"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s>
  <definedNames>
    <definedName name="_xlnm._FilterDatabase" localSheetId="1" hidden="1">'2'!$C$1:$F$49</definedName>
    <definedName name="_xlnm._FilterDatabase" localSheetId="2" hidden="1">'3'!$A$4:$AD$1094</definedName>
    <definedName name="_xlnm._FilterDatabase" localSheetId="3" hidden="1">'4'!$A$4:$H$846</definedName>
    <definedName name="APPT" localSheetId="9">'10'!#REF!</definedName>
    <definedName name="APPT" localSheetId="12">#N/A</definedName>
    <definedName name="APPT" localSheetId="1">'2'!#REF!</definedName>
    <definedName name="APPT" localSheetId="2">'3'!$A$10</definedName>
    <definedName name="APPT" localSheetId="3">'4'!$A$10</definedName>
    <definedName name="APPT" localSheetId="4">'5'!#REF!</definedName>
    <definedName name="APPT" localSheetId="5">'6'!#REF!</definedName>
    <definedName name="APPT" localSheetId="6">'7'!#REF!</definedName>
    <definedName name="APPT" localSheetId="7">'8'!#REF!</definedName>
    <definedName name="APPT" localSheetId="8">'9'!#REF!</definedName>
    <definedName name="FIO" localSheetId="9">'10'!#REF!</definedName>
    <definedName name="FIO" localSheetId="12">#N/A</definedName>
    <definedName name="FIO" localSheetId="1">'2'!#REF!</definedName>
    <definedName name="FIO" localSheetId="2">'3'!#REF!</definedName>
    <definedName name="FIO" localSheetId="3">'4'!#REF!</definedName>
    <definedName name="FIO" localSheetId="4">'5'!#REF!</definedName>
    <definedName name="FIO" localSheetId="5">'6'!#REF!</definedName>
    <definedName name="FIO" localSheetId="6">'7'!#REF!</definedName>
    <definedName name="FIO" localSheetId="7">'8'!#REF!</definedName>
    <definedName name="FIO" localSheetId="8">'9'!#REF!</definedName>
    <definedName name="LAST_CELL" localSheetId="1">'2'!#REF!</definedName>
    <definedName name="LAST_CELL" localSheetId="2">'3'!#REF!</definedName>
    <definedName name="LAST_CELL" localSheetId="3">'4'!#REF!</definedName>
    <definedName name="SIGN" localSheetId="9">'10'!#REF!</definedName>
    <definedName name="SIGN" localSheetId="12">#N/A</definedName>
    <definedName name="SIGN" localSheetId="1">'2'!$A$11:$B$11</definedName>
    <definedName name="SIGN" localSheetId="2">'3'!$A$10:$D$11</definedName>
    <definedName name="SIGN" localSheetId="3">'4'!$A$10:$E$11</definedName>
    <definedName name="SIGN" localSheetId="4">'5'!$A$19:$E$19</definedName>
    <definedName name="SIGN" localSheetId="5">'6'!#REF!</definedName>
    <definedName name="SIGN" localSheetId="6">'7'!#REF!</definedName>
    <definedName name="SIGN" localSheetId="7">'8'!#REF!</definedName>
    <definedName name="SIGN" localSheetId="8">'9'!#REF!</definedName>
    <definedName name="_xlnm.Print_Titles" localSheetId="0">'1'!$5:$5</definedName>
    <definedName name="_xlnm.Print_Titles" localSheetId="2">'3'!$4:$4</definedName>
    <definedName name="_xlnm.Print_Titles" localSheetId="3">'4'!$4:$4</definedName>
    <definedName name="_xlnm.Print_Area" localSheetId="0">'1'!$A$1:$E$129</definedName>
    <definedName name="_xlnm.Print_Area" localSheetId="9">'10'!$A$1:$D$7</definedName>
    <definedName name="_xlnm.Print_Area" localSheetId="11">'12'!$A$1:$D$9</definedName>
    <definedName name="_xlnm.Print_Area" localSheetId="12">#N/A</definedName>
    <definedName name="_xlnm.Print_Area" localSheetId="1">'2'!$A$1:$E$48</definedName>
    <definedName name="_xlnm.Print_Area" localSheetId="2">'3'!$A$1:$G$1094</definedName>
    <definedName name="_xlnm.Print_Area" localSheetId="3">'4'!$A$1:$H$846</definedName>
    <definedName name="_xlnm.Print_Area" localSheetId="4">'5'!$A$1:$J$23</definedName>
    <definedName name="_xlnm.Print_Area" localSheetId="5">'6'!$A$1:$D$24</definedName>
    <definedName name="_xlnm.Print_Area" localSheetId="6">'7'!$A$1:$D$22</definedName>
    <definedName name="_xlnm.Print_Area" localSheetId="7">'8'!$A$1:$N$15</definedName>
    <definedName name="_xlnm.Print_Area" localSheetId="8">'9'!$A$1:$H$15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3" l="1"/>
  <c r="D8" i="13"/>
  <c r="D9" i="13" s="1"/>
  <c r="C9" i="12"/>
  <c r="D7" i="12"/>
  <c r="C7" i="12"/>
  <c r="C6" i="12" s="1"/>
  <c r="D6" i="12"/>
  <c r="C7" i="10"/>
  <c r="D7" i="10" s="1"/>
  <c r="B7" i="10"/>
  <c r="D6" i="10"/>
  <c r="I22" i="5" l="1"/>
  <c r="H846" i="4"/>
  <c r="H845" i="4"/>
  <c r="H844" i="4"/>
  <c r="H843" i="4"/>
  <c r="H842" i="4"/>
  <c r="H841" i="4"/>
  <c r="H840" i="4"/>
  <c r="H839" i="4"/>
  <c r="H838" i="4"/>
  <c r="H837" i="4"/>
  <c r="H836" i="4"/>
  <c r="H835" i="4"/>
  <c r="H834" i="4"/>
  <c r="H833" i="4"/>
  <c r="H832" i="4"/>
  <c r="H831" i="4"/>
  <c r="H830" i="4"/>
  <c r="H829" i="4"/>
  <c r="H828" i="4"/>
  <c r="H827" i="4"/>
  <c r="H826" i="4"/>
  <c r="H825" i="4"/>
  <c r="H824" i="4"/>
  <c r="H823" i="4"/>
  <c r="H822" i="4"/>
  <c r="H821" i="4"/>
  <c r="H820" i="4"/>
  <c r="H819" i="4"/>
  <c r="H818" i="4"/>
  <c r="H817" i="4"/>
  <c r="H816" i="4"/>
  <c r="H815" i="4"/>
  <c r="H814" i="4"/>
  <c r="H813" i="4"/>
  <c r="H812" i="4"/>
  <c r="H811" i="4"/>
  <c r="H810" i="4"/>
  <c r="H809" i="4"/>
  <c r="H808" i="4"/>
  <c r="H807" i="4"/>
  <c r="H806" i="4"/>
  <c r="H805" i="4"/>
  <c r="H804" i="4"/>
  <c r="H803" i="4"/>
  <c r="H802" i="4"/>
  <c r="H801" i="4"/>
  <c r="H800" i="4"/>
  <c r="H799" i="4"/>
  <c r="H798" i="4"/>
  <c r="H797" i="4"/>
  <c r="H796" i="4"/>
  <c r="H795" i="4"/>
  <c r="H794" i="4"/>
  <c r="H793" i="4"/>
  <c r="H792" i="4"/>
  <c r="H791" i="4"/>
  <c r="H790" i="4"/>
  <c r="H789" i="4"/>
  <c r="H788" i="4"/>
  <c r="H787" i="4"/>
  <c r="H786" i="4"/>
  <c r="H785" i="4"/>
  <c r="H784" i="4"/>
  <c r="H783" i="4"/>
  <c r="H782" i="4"/>
  <c r="H781" i="4"/>
  <c r="H780" i="4"/>
  <c r="H779" i="4"/>
  <c r="H778" i="4"/>
  <c r="H777" i="4"/>
  <c r="H776" i="4"/>
  <c r="H775" i="4"/>
  <c r="H774" i="4"/>
  <c r="H773" i="4"/>
  <c r="H772" i="4"/>
  <c r="H771" i="4"/>
  <c r="H770" i="4"/>
  <c r="H769" i="4"/>
  <c r="H768" i="4"/>
  <c r="H767" i="4"/>
  <c r="H766" i="4"/>
  <c r="H765" i="4"/>
  <c r="H764" i="4"/>
  <c r="H763" i="4"/>
  <c r="H762" i="4"/>
  <c r="H761" i="4"/>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H8" i="4"/>
  <c r="H7" i="4"/>
  <c r="H6" i="4"/>
  <c r="H5" i="4"/>
</calcChain>
</file>

<file path=xl/sharedStrings.xml><?xml version="1.0" encoding="utf-8"?>
<sst xmlns="http://schemas.openxmlformats.org/spreadsheetml/2006/main" count="7505" uniqueCount="900">
  <si>
    <t>ОТЧЁТ ОБ ИСПОЛНЕНИИ 
БЮДЖЕТА МУНИЦИПАЛЬНОГО ОБРАЗОВАНИЯ "НИЖНЕИЛИМСКИЙ РАЙОН"
ПО РАЗДЕЛАМ И ПОДРАЗДЕЛАМ КЛАССИФИКАЦИИ РАСХОДОВ БЮДЖЕТОВ
ЗА 2024 ГОД</t>
  </si>
  <si>
    <t>(тыс. рублей)</t>
  </si>
  <si>
    <t>Наименование</t>
  </si>
  <si>
    <t>РзПР</t>
  </si>
  <si>
    <t>%
исполнения</t>
  </si>
  <si>
    <t>План
2024 год</t>
  </si>
  <si>
    <t>Исполнение 
2024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</si>
  <si>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</si>
  <si>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</si>
  <si>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</si>
  <si>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</si>
  <si>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</si>
  <si>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</si>
  <si>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</si>
  <si>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</si>
  <si>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</si>
  <si>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</si>
  <si>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</si>
  <si>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</si>
  <si>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</si>
  <si>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</si>
  <si>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</si>
  <si>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</si>
  <si>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</si>
  <si>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</si>
  <si>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</si>
  <si>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</si>
  <si>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</si>
  <si>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</si>
  <si>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</si>
  <si>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</si>
  <si>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</si>
  <si>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</si>
  <si>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</si>
  <si>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</si>
  <si>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</si>
  <si>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</si>
  <si>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</si>
  <si>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</si>
  <si>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</si>
  <si>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</si>
  <si>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</si>
  <si>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</si>
  <si>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</si>
  <si>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</si>
  <si>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</si>
  <si>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</si>
  <si>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</si>
  <si>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</si>
  <si>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</si>
  <si>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</si>
  <si>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</si>
  <si>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</si>
  <si>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</si>
  <si>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</si>
  <si>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</si>
  <si>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</si>
  <si>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</si>
  <si>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</si>
  <si>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</si>
  <si>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</si>
  <si>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</si>
  <si>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</si>
  <si>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</si>
  <si>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</si>
  <si>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</si>
  <si>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</si>
  <si>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</si>
  <si>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</si>
  <si>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</si>
  <si>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</si>
  <si>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</si>
  <si>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</si>
  <si>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</si>
  <si>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</si>
  <si>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</si>
  <si>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</si>
  <si>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</si>
  <si>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</si>
  <si>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</si>
  <si>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</si>
  <si>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 xml:space="preserve">Физическая культура </t>
  </si>
  <si>
    <t>1101</t>
  </si>
  <si>
    <t>Другие вопросы в области физической культуры и спорта</t>
  </si>
  <si>
    <t>1105</t>
  </si>
  <si>
    <t>-</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</si>
  <si>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</si>
  <si>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</si>
  <si>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</si>
  <si>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</si>
  <si>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</si>
  <si>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</si>
  <si>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</si>
  <si>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ОТЧЁТ ОБ ИСПОЛНЕНИИ 
БЮДЖЕТА МУНИЦИПАЛЬНОГО ОБРАЗОВАНИЯ "НИЖНЕИЛИМСКИЙ РАЙОН"
ПО КОДАМ КЛАССИФИКАЦИИ ДОХОДОВ БЮДЖЕТОВ 
ЗА 2024 ГОД</t>
  </si>
  <si>
    <t>Код бюджетной классификации 
Российской Федерации</t>
  </si>
  <si>
    <t xml:space="preserve">Исполнение
 2024 год </t>
  </si>
  <si>
    <t>% исполнения</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</si>
  <si>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</si>
  <si>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</si>
  <si>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</si>
  <si>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</si>
  <si>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</si>
  <si>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</si>
  <si>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182 1 01 02000 01 0000 110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</si>
  <si>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</si>
  <si>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</si>
  <si>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</si>
  <si>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182 1 03 02000 01 0000 110</t>
  </si>
  <si>
    <t>НАЛОГИ НА СОВОКУПНЫЙ ДОХОД</t>
  </si>
  <si>
    <t>000 1 05 00000 00 0000 000</t>
  </si>
  <si>
    <t>Налог, взимаемый в связи с применением упрощенной системы налогообложения</t>
  </si>
  <si>
    <t>182 1 05 01000 00 0000 110</t>
  </si>
  <si>
    <t>Единый налог на вмененный доход для отдельных видов деятельности</t>
  </si>
  <si>
    <t>182 1 05 02000 02 0000 110</t>
  </si>
  <si>
    <t>Единый сельскохозяйственный налог</t>
  </si>
  <si>
    <t>182 1 05 03000 01 0000 110</t>
  </si>
  <si>
    <t>Налог, взимаемый в связи с применением патентной системы налогообложения</t>
  </si>
  <si>
    <t>182 1 05 04000 02 0000 110</t>
  </si>
  <si>
    <t>НАЛОГИ НА ИМУЩЕСТВО</t>
  </si>
  <si>
    <t>000 1 06 00000 00 0000 000</t>
  </si>
  <si>
    <t>Налог на имущество физических лиц</t>
  </si>
  <si>
    <t>182 1 06 01000 00 0000 110</t>
  </si>
  <si>
    <t>Земельный налог</t>
  </si>
  <si>
    <t>182 1 06 06000 00 0000 110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</si>
  <si>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</si>
  <si>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</si>
  <si>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</si>
  <si>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</si>
  <si>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за государственную регистрацию, а также за совершение прочих юридически значимых действий</t>
  </si>
  <si>
    <t>904 1 08 07000 01 0000 110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</si>
  <si>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</si>
  <si>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</si>
  <si>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</si>
  <si>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</si>
  <si>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</si>
  <si>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903 1 11 05000 00 0000 120</t>
  </si>
  <si>
    <t>966 1 11 05000 00 0000 120</t>
  </si>
  <si>
    <t>Платежи от государственных и муниципальных унитарных предприятий</t>
  </si>
  <si>
    <t>000 1 11 07000 00 0000 120</t>
  </si>
  <si>
    <t>966 1 11 07000 00 0000 120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</si>
  <si>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</si>
  <si>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</si>
  <si>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966 1 11 09000 00 0000 120</t>
  </si>
  <si>
    <t>ПЛАТЕЖИ ПРИ ПОЛЬЗОВАНИИ ПРИРОДНЫМИ РЕСУРСАМИ</t>
  </si>
  <si>
    <t>000 1 12 00000 00 0000 000</t>
  </si>
  <si>
    <t>Плата за негативное воздействие на окружающую среду</t>
  </si>
  <si>
    <t>048 1 12 01000 01 0000 120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</si>
  <si>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</si>
  <si>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</si>
  <si>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</si>
  <si>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</si>
  <si>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957 1 13 01000 00 0000 130</t>
  </si>
  <si>
    <t>973 1 13 01000 00 0000 130</t>
  </si>
  <si>
    <t>Доходы от компенсации затрат государства</t>
  </si>
  <si>
    <t>000 1 13 02000 00 0000 130</t>
  </si>
  <si>
    <t>903 1 13 02000 00 0000 130</t>
  </si>
  <si>
    <t>930 1 13 02000 00 0000 130</t>
  </si>
  <si>
    <t>957 1 13 02000 00 0000 130</t>
  </si>
  <si>
    <t>966 1 13 02000 00 0000 130</t>
  </si>
  <si>
    <t>973 1 13 02000 00 0000 130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</si>
  <si>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</si>
  <si>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</si>
  <si>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</si>
  <si>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</si>
  <si>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966 1 14 02000 00 0000 000</t>
  </si>
  <si>
    <t>Доходы от продажи земельных участков, находящихся в государственной и муниципальной собственности</t>
  </si>
  <si>
    <t>000 1 14 06000 00 0000 430</t>
  </si>
  <si>
    <t>903 1 14 06000 00 0000 430</t>
  </si>
  <si>
    <t>966 1 14 06000 00 0000 430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</si>
  <si>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</si>
  <si>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</si>
  <si>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</si>
  <si>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</si>
  <si>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806 1 16 01000 01 0000 140</t>
  </si>
  <si>
    <t>837 1 16 01000 01 0000 140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</si>
  <si>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</si>
  <si>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</si>
  <si>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903 1 16 07000 00 0000 140</t>
  </si>
  <si>
    <t>966 1 16 07000 00 0000 140</t>
  </si>
  <si>
    <t>973 1 16 07000 00 0000 140</t>
  </si>
  <si>
    <t>Платежи в целях возмещения причиненного ущерба (убытков)</t>
  </si>
  <si>
    <t>000 1 16 10000 00 0000 140</t>
  </si>
  <si>
    <t>182 1 16 10000 00 0000 140</t>
  </si>
  <si>
    <t>188 1 16 10000 00 0000 140</t>
  </si>
  <si>
    <t>843 1 16 10000 00 0000 140</t>
  </si>
  <si>
    <t>903 1 16 10000 00 0000 140</t>
  </si>
  <si>
    <t>973 1 16 10000 00 0000 140</t>
  </si>
  <si>
    <t>Платежи, уплачиваемые в целях возмещения вреда</t>
  </si>
  <si>
    <t>000 1 16 11000 01 0000 140</t>
  </si>
  <si>
    <t>048 1 16 11000 01 0000 140</t>
  </si>
  <si>
    <t>815 1 16 11000 01 0000 140</t>
  </si>
  <si>
    <t>843 1 16 11000 01 0000 140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</si>
  <si>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</si>
  <si>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</si>
  <si>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182 1 16 18000 02 0000 140</t>
  </si>
  <si>
    <t>ПРОЧИЕ НЕНАЛОГОВЫЕ ДОХОДЫ</t>
  </si>
  <si>
    <t>000 1 17 00000 00 0000 000</t>
  </si>
  <si>
    <t>Невыясненные поступления</t>
  </si>
  <si>
    <t>000 1 17 01000 00 0000 180</t>
  </si>
  <si>
    <t>903 1 17 01000 00 0000 180</t>
  </si>
  <si>
    <t>973 1 17 01000 00 0000 180</t>
  </si>
  <si>
    <t>Инициативные платежи</t>
  </si>
  <si>
    <t>000 1 17 15000 00 0000 150</t>
  </si>
  <si>
    <t>903 1 17 15000 00 0000 150</t>
  </si>
  <si>
    <t>957 1 17 15000 00 0000 150</t>
  </si>
  <si>
    <t>973 1 17 15000 00 0000 150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</si>
  <si>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</si>
  <si>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</si>
  <si>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</si>
  <si>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</si>
  <si>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</si>
  <si>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</si>
  <si>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</si>
  <si>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</si>
  <si>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</si>
  <si>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992 2 02 15002 05 0000 150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</si>
  <si>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</si>
  <si>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</si>
  <si>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</si>
  <si>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</si>
  <si>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</si>
  <si>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973 2 02 25304 05 0000 150</t>
  </si>
  <si>
    <t>Субсидии бюджетам на создание модельных муниципальных библиотек</t>
  </si>
  <si>
    <t>000 2 02 25454 00 0000 150</t>
  </si>
  <si>
    <t>Субсидии бюджетам муниципальных районов на создание модельных муниципальных библиотек</t>
  </si>
  <si>
    <t>957 2 02 25454 05 0000 150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</si>
  <si>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</si>
  <si>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</si>
  <si>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</si>
  <si>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957 2 02 25519 05 0000 150</t>
  </si>
  <si>
    <t>Субсидии бюджетам на реконструкцию и капитальный ремонт региональных и муниципальных музеев</t>
  </si>
  <si>
    <t>000 2 02 25597 00 0000 150</t>
  </si>
  <si>
    <t>Субсидии бюджетам муниципальных районов на реконструкцию и капитальный ремонт региональных и муниципальных музеев</t>
  </si>
  <si>
    <t>957 2 02 25597 05 0000 150</t>
  </si>
  <si>
    <t>Прочие субсидии</t>
  </si>
  <si>
    <t>000 2 02 29999 00 0000 150</t>
  </si>
  <si>
    <t>Прочие субсидии бюджетам муниципальных районов</t>
  </si>
  <si>
    <t>903 2 02 29999 05 0000 150</t>
  </si>
  <si>
    <t>957 2 02 29999 05 0000 150</t>
  </si>
  <si>
    <t>973 2 02 29999 05 0000 150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</si>
  <si>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</si>
  <si>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</si>
  <si>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</si>
  <si>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</si>
  <si>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</si>
  <si>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903 2 02 30024 05 0000 150</t>
  </si>
  <si>
    <t>973 2 02 30024 05 0000 150</t>
  </si>
  <si>
    <t>992 2 02 30024 05 0000 150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</si>
  <si>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</si>
  <si>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</si>
  <si>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</si>
  <si>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903 2 02 35120 05 0000 150</t>
  </si>
  <si>
    <t>Прочие субвенции</t>
  </si>
  <si>
    <t>000 2 02 39999 00 0000 150</t>
  </si>
  <si>
    <t>Прочие субвенции бюджетам муниципальных районов</t>
  </si>
  <si>
    <t>973 2 02 39999 05 0000 150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</si>
  <si>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</si>
  <si>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</si>
  <si>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</si>
  <si>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</si>
  <si>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</si>
  <si>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903 2 02 40014 05 0000 150</t>
  </si>
  <si>
    <t>904 2 02 40014 05 0000 150</t>
  </si>
  <si>
    <t>905 2 02 40014 05 0000 150</t>
  </si>
  <si>
    <t>957 2 02 40014 05 0000 150</t>
  </si>
  <si>
    <t>966 2 02 40014 05 0000 150</t>
  </si>
  <si>
    <t>992 2 02 40014 05 0000 150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</si>
  <si>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</si>
  <si>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</si>
  <si>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</si>
  <si>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973 2 02 45050 05 0000 150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</si>
  <si>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</si>
  <si>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</si>
  <si>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</si>
  <si>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973 2 02 45179 05 0000 150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</si>
  <si>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</si>
  <si>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</si>
  <si>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</si>
  <si>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973 2 02 45303 05 0000 150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</si>
  <si>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</si>
  <si>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</si>
  <si>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</si>
  <si>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957 2 02 49999 05 0000 150</t>
  </si>
  <si>
    <t>992 2 02 49999 05 0000 150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</si>
  <si>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</si>
  <si>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</si>
  <si>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</si>
  <si>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</si>
  <si>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973 2 07 05000 05 0000 150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</si>
  <si>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</si>
  <si>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</si>
  <si>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</si>
  <si>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</si>
  <si>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</si>
  <si>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903 2 19 60010 05 0000 150</t>
  </si>
  <si>
    <t>973 2 19 60010 05 0000 150</t>
  </si>
  <si>
    <t>ОТЧЕТ ОБ ИСПОЛНЕНИИ 
БЮДЖЕТА  МУНИЦИПАЛЬНОГО ОБРАЗОВАНИЯ "НИЖНЕИЛИМСКИЙ РАЙОН"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ЗА 2024 ГОД</t>
  </si>
  <si>
    <t>КЦСР</t>
  </si>
  <si>
    <t>КВР</t>
  </si>
  <si>
    <t xml:space="preserve">Исполнение
2024 год </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</si>
  <si>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</si>
  <si>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</si>
  <si>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</si>
  <si>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</si>
  <si>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</si>
  <si>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</si>
  <si>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</si>
  <si>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</si>
  <si>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</si>
  <si>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</si>
  <si>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</si>
  <si>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</si>
  <si>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</si>
  <si>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</si>
  <si>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</si>
  <si>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Иные бюджетные ассигнования</t>
  </si>
  <si>
    <t>800</t>
  </si>
  <si>
    <t>Обеспечение деятельности (оказание услуг) муниципальных учреждений</t>
  </si>
  <si>
    <t>0118300000</t>
  </si>
  <si>
    <t>0118301000</t>
  </si>
  <si>
    <t>Социальное обеспечение и иные выплаты населению</t>
  </si>
  <si>
    <t>300</t>
  </si>
  <si>
    <t>Содержание имущества</t>
  </si>
  <si>
    <t>0118302000</t>
  </si>
  <si>
    <t>0118303000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</si>
  <si>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</si>
  <si>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</si>
  <si>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</si>
  <si>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</si>
  <si>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</si>
  <si>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</si>
  <si>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</si>
  <si>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</si>
  <si>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</si>
  <si>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</si>
  <si>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</si>
  <si>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</si>
  <si>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</si>
  <si>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</si>
  <si>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</si>
  <si>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</si>
  <si>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</si>
  <si>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</si>
  <si>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</si>
  <si>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</si>
  <si>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</si>
  <si>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</si>
  <si>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</si>
  <si>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</si>
  <si>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</si>
  <si>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</si>
  <si>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</si>
  <si>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</si>
  <si>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</si>
  <si>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</si>
  <si>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</si>
  <si>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</si>
  <si>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</si>
  <si>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</si>
  <si>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</si>
  <si>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</si>
  <si>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</si>
  <si>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</si>
  <si>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</si>
  <si>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</si>
  <si>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</si>
  <si>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</si>
  <si>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</si>
  <si>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</si>
  <si>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</si>
  <si>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</si>
  <si>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</si>
  <si>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</si>
  <si>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</si>
  <si>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</si>
  <si>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</si>
  <si>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</si>
  <si>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</si>
  <si>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</si>
  <si>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</si>
  <si>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</si>
  <si>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</si>
  <si>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</si>
  <si>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</si>
  <si>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</si>
  <si>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</si>
  <si>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</si>
  <si>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</si>
  <si>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</si>
  <si>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023ПП00000</t>
  </si>
  <si>
    <t>023ПП21000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</si>
  <si>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</si>
  <si>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</si>
  <si>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</si>
  <si>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</si>
  <si>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</si>
  <si>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</si>
  <si>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</si>
  <si>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0318404000</t>
  </si>
  <si>
    <t>Резервный фонд</t>
  </si>
  <si>
    <t>0318407000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</si>
  <si>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</si>
  <si>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</si>
  <si>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</si>
  <si>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</si>
  <si>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</si>
  <si>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</si>
  <si>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</si>
  <si>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</si>
  <si>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</si>
  <si>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</si>
  <si>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</si>
  <si>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</si>
  <si>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</si>
  <si>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033ПП00000</t>
  </si>
  <si>
    <t>033ПП21000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</si>
  <si>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</si>
  <si>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</si>
  <si>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</si>
  <si>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</si>
  <si>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</si>
  <si>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</si>
  <si>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</si>
  <si>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</si>
  <si>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</si>
  <si>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</si>
  <si>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</si>
  <si>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</si>
  <si>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Физическая культура</t>
  </si>
  <si>
    <t>0418400000</t>
  </si>
  <si>
    <t>0418404000</t>
  </si>
  <si>
    <t>Повышение финансовой устойчивости бюджетов</t>
  </si>
  <si>
    <t>0418900000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</si>
  <si>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</si>
  <si>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0418914000</t>
  </si>
  <si>
    <t>Межбюджетные трансферты</t>
  </si>
  <si>
    <t>500</t>
  </si>
  <si>
    <t>Муниципальная программа "Дорожное хозяйство Нижнеилимского муниципального района"</t>
  </si>
  <si>
    <t>0500000000</t>
  </si>
  <si>
    <t>0510000000</t>
  </si>
  <si>
    <t>0518400000</t>
  </si>
  <si>
    <t>0518402000</t>
  </si>
  <si>
    <t>0518403000</t>
  </si>
  <si>
    <t>0518404000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</si>
  <si>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</si>
  <si>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05184S0000</t>
  </si>
  <si>
    <t>Реализация мероприятий по осуществлению дорожной деятельности в отношении автомобильных дорог местного значения</t>
  </si>
  <si>
    <t>05184S2951</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</si>
  <si>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</si>
  <si>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</si>
  <si>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</si>
  <si>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</si>
  <si>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</si>
  <si>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</si>
  <si>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</si>
  <si>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</si>
  <si>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</si>
  <si>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</si>
  <si>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</si>
  <si>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перечня проектов народных инициатив</t>
  </si>
  <si>
    <t>06183S2370</t>
  </si>
  <si>
    <t>Реализация мероприятий на финансовую поддержку реализации инициативных проектов</t>
  </si>
  <si>
    <t>06183S2380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</si>
  <si>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</si>
  <si>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</si>
  <si>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061ПП00000</t>
  </si>
  <si>
    <t>061ПП21000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</si>
  <si>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</si>
  <si>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</si>
  <si>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</si>
  <si>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</si>
  <si>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</si>
  <si>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</si>
  <si>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</si>
  <si>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</si>
  <si>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</si>
  <si>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</si>
  <si>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</si>
  <si>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</si>
  <si>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</si>
  <si>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</si>
  <si>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</si>
  <si>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</si>
  <si>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</si>
  <si>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</si>
  <si>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</si>
  <si>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</si>
  <si>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</si>
  <si>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</si>
  <si>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</si>
  <si>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</si>
  <si>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</si>
  <si>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</si>
  <si>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</si>
  <si>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</si>
  <si>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</si>
  <si>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0728320000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</si>
  <si>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</si>
  <si>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</si>
  <si>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</si>
  <si>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</si>
  <si>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</si>
  <si>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</si>
  <si>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07283S2380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</si>
  <si>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</si>
  <si>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</si>
  <si>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</si>
  <si>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</si>
  <si>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</si>
  <si>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</si>
  <si>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Обеспечение реализации результата Федерального проекта "Патриотическое воспитание граждан Российской Федерации"</t>
  </si>
  <si>
    <t>072EВ00000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</si>
  <si>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Иркутской области</t>
  </si>
  <si>
    <t>072EВ51791</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</si>
  <si>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</si>
  <si>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</si>
  <si>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</si>
  <si>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</si>
  <si>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</si>
  <si>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</si>
  <si>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072КР00000</t>
  </si>
  <si>
    <t>072КР53031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</si>
  <si>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профессиональных образовательных организаций Иркутской области</t>
  </si>
  <si>
    <t>072СД00000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</si>
  <si>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</si>
  <si>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072СД50501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</si>
  <si>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</si>
  <si>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</si>
  <si>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</si>
  <si>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</si>
  <si>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</si>
  <si>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</si>
  <si>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</si>
  <si>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</si>
  <si>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0738306000</t>
  </si>
  <si>
    <t>07383S0000</t>
  </si>
  <si>
    <t>07383S2370</t>
  </si>
  <si>
    <t>07383S2380</t>
  </si>
  <si>
    <t>Обеспечение функционирования модели персонифицированного финансирования дополнительного образования детей</t>
  </si>
  <si>
    <t>073ПФ00000</t>
  </si>
  <si>
    <t>073ПФ01000</t>
  </si>
  <si>
    <t>073ПФ02000</t>
  </si>
  <si>
    <t>073ПФ03000</t>
  </si>
  <si>
    <t>Подпрограмма "Обеспечение реализации муниципальной программы и прочие мероприятия в сфере образования"</t>
  </si>
  <si>
    <t>0740000000</t>
  </si>
  <si>
    <t>0748200000</t>
  </si>
  <si>
    <t>0748201000</t>
  </si>
  <si>
    <t>0748300000</t>
  </si>
  <si>
    <t>0748301000</t>
  </si>
  <si>
    <t>0748302000</t>
  </si>
  <si>
    <t>0748303000</t>
  </si>
  <si>
    <t>0748304000</t>
  </si>
  <si>
    <t>0748305000</t>
  </si>
  <si>
    <t>Исполнение предписаний, представлений, решений об устранении действующего законодательства</t>
  </si>
  <si>
    <t>0748320000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</si>
  <si>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</si>
  <si>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</si>
  <si>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</si>
  <si>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</si>
  <si>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</si>
  <si>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</si>
  <si>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</si>
  <si>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</si>
  <si>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</si>
  <si>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</si>
  <si>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</si>
  <si>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</si>
  <si>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</si>
  <si>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0768200000</t>
  </si>
  <si>
    <t>0768203000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</si>
  <si>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</si>
  <si>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</si>
  <si>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</si>
  <si>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</si>
  <si>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</si>
  <si>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</si>
  <si>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</si>
  <si>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</si>
  <si>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</si>
  <si>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</si>
  <si>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</si>
  <si>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</si>
  <si>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</si>
  <si>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</si>
  <si>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</si>
  <si>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08183S0000</t>
  </si>
  <si>
    <t>08183S2370</t>
  </si>
  <si>
    <t>08183S2380</t>
  </si>
  <si>
    <t>Подпрограмма "Музейное дело"</t>
  </si>
  <si>
    <t>0820000000</t>
  </si>
  <si>
    <t>0828300000</t>
  </si>
  <si>
    <t>0828301000</t>
  </si>
  <si>
    <t>0828302000</t>
  </si>
  <si>
    <t>0828303000</t>
  </si>
  <si>
    <t>0828304000</t>
  </si>
  <si>
    <t>0828305000</t>
  </si>
  <si>
    <t>08283S0000</t>
  </si>
  <si>
    <t>08283S2370</t>
  </si>
  <si>
    <t>0828900000</t>
  </si>
  <si>
    <t>Восстановление мемориальных сооружений и объектов, увековечивающих память погибших при защите Отечества</t>
  </si>
  <si>
    <t>0828974411</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</si>
  <si>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</si>
  <si>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</si>
  <si>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</si>
  <si>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</si>
  <si>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</si>
  <si>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</si>
  <si>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</si>
  <si>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</si>
  <si>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</si>
  <si>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</si>
  <si>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</si>
  <si>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</si>
  <si>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</si>
  <si>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Обеспечение реализации результата Регионального проекта "Обеспечение качественно нового уровня развития инфраструктуры культуры"</t>
  </si>
  <si>
    <t>083A100000</t>
  </si>
  <si>
    <t>Реализация мероприятий по созданию модельных муниципальных библиотек</t>
  </si>
  <si>
    <t>083A154540</t>
  </si>
  <si>
    <t>Подпрограмма "Дополнительное образование детей в сфере культуры"</t>
  </si>
  <si>
    <t>0840000000</t>
  </si>
  <si>
    <t>0848300000</t>
  </si>
  <si>
    <t>0848301000</t>
  </si>
  <si>
    <t>0848302000</t>
  </si>
  <si>
    <t>0848303000</t>
  </si>
  <si>
    <t>0848305000</t>
  </si>
  <si>
    <t>08483S0000</t>
  </si>
  <si>
    <t>08483S2370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</si>
  <si>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</si>
  <si>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</si>
  <si>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</si>
  <si>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</si>
  <si>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</si>
  <si>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</si>
  <si>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</si>
  <si>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0858204000</t>
  </si>
  <si>
    <t>0858300000</t>
  </si>
  <si>
    <t>0858301000</t>
  </si>
  <si>
    <t>0858303000</t>
  </si>
  <si>
    <t>0858304000</t>
  </si>
  <si>
    <t>085ПП00000</t>
  </si>
  <si>
    <t>085ПП21000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</si>
  <si>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</si>
  <si>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</si>
  <si>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</si>
  <si>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</si>
  <si>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</si>
  <si>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</si>
  <si>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</si>
  <si>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</si>
  <si>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</si>
  <si>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</si>
  <si>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</si>
  <si>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</si>
  <si>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</si>
  <si>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</si>
  <si>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</si>
  <si>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</si>
  <si>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</si>
  <si>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</si>
  <si>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</si>
  <si>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</si>
  <si>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</si>
  <si>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</si>
  <si>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</si>
  <si>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</si>
  <si>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</si>
  <si>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</si>
  <si>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</si>
  <si>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</si>
  <si>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</si>
  <si>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</si>
  <si>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</si>
  <si>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</si>
  <si>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</si>
  <si>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</si>
  <si>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</si>
  <si>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</si>
  <si>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</si>
  <si>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</si>
  <si>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</si>
  <si>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</si>
  <si>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</si>
  <si>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</si>
  <si>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</si>
  <si>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</si>
  <si>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</si>
  <si>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</si>
  <si>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</si>
  <si>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</si>
  <si>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</si>
  <si>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</si>
  <si>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</si>
  <si>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</si>
  <si>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</si>
  <si>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</si>
  <si>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</si>
  <si>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</si>
  <si>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</si>
  <si>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</si>
  <si>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</si>
  <si>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</si>
  <si>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</si>
  <si>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</si>
  <si>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</si>
  <si>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</si>
  <si>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</si>
  <si>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</si>
  <si>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</si>
  <si>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</si>
  <si>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</si>
  <si>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</si>
  <si>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</si>
  <si>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</si>
  <si>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</si>
  <si>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</si>
  <si>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</si>
  <si>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</si>
  <si>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</si>
  <si>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</si>
  <si>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</si>
  <si>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</si>
  <si>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132A100000</t>
  </si>
  <si>
    <t>Реализация мероприятий на реконструкцию и капитальный ремонт муниципальных музеев (дополнительные расходы в целях достижения значения базового результата, установленного соглашением о предоставлении межбюджетных трансфертов из федерального бюджета)</t>
  </si>
  <si>
    <t>132A1А5971</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</si>
  <si>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</si>
  <si>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</si>
  <si>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</si>
  <si>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1338404000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</si>
  <si>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</si>
  <si>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</si>
  <si>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</si>
  <si>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</si>
  <si>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</si>
  <si>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</si>
  <si>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134ПП00000</t>
  </si>
  <si>
    <t>134ПП21000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</si>
  <si>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</si>
  <si>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</si>
  <si>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</si>
  <si>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</si>
  <si>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</si>
  <si>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</si>
  <si>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</si>
  <si>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</si>
  <si>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</si>
  <si>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</si>
  <si>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</si>
  <si>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</si>
  <si>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</si>
  <si>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</si>
  <si>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</si>
  <si>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</si>
  <si>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1518420000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</si>
  <si>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</si>
  <si>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</si>
  <si>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</si>
  <si>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</si>
  <si>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</si>
  <si>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</si>
  <si>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</si>
  <si>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</si>
  <si>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</si>
  <si>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</si>
  <si>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</si>
  <si>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</si>
  <si>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</si>
  <si>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</si>
  <si>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</si>
  <si>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</si>
  <si>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</si>
  <si>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</si>
  <si>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</si>
  <si>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</si>
  <si>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</si>
  <si>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</si>
  <si>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</si>
  <si>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</si>
  <si>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</si>
  <si>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</si>
  <si>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</si>
  <si>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</si>
  <si>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</si>
  <si>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</si>
  <si>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</si>
  <si>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</si>
  <si>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</si>
  <si>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</si>
  <si>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</si>
  <si>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</si>
  <si>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</si>
  <si>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</si>
  <si>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</si>
  <si>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903ПП00000</t>
  </si>
  <si>
    <t>903ПП21000</t>
  </si>
  <si>
    <t>ОТЧЁТ ОБ ИСПОЛНЕНИИ 
БЮДЖЕТА МУНИЦИПАЛЬНОГО ОБРАЗОВАНИЯ "НИЖНЕИЛИМСКИЙ РАЙОН" ПО ВЕДОМСТВЕННОЙ СТРУКТУРЕ РАСХОДОВ
 (ПО ГЛАВНЫМ РАСПОРЯДИТЕЛЯМ БЮДЖЕТНЫХ СРЕДСТВ, РАЗДЕЛАМ, ПОДРАЗДЕЛАМ, ЦЕЛЕВЫМ СТАТЬЯМ И ГРУППАМ ВИДОВ РАСХОДОВ КЛАССИФИКАЦИИ РАСХОДОВ БЮДЖЕТОВ)
ЗА 2024 ГОД</t>
  </si>
  <si>
    <t>КВСР</t>
  </si>
  <si>
    <t>План 
на 2024 год</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</si>
  <si>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</si>
  <si>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</si>
  <si>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</si>
  <si>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</si>
  <si>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</si>
  <si>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</si>
  <si>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</si>
  <si>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</si>
  <si>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</si>
  <si>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</si>
  <si>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Обеспечение реализации результата Регионального проекта «Обеспечение качественно нового уровня развития инфраструктуры культуры»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</si>
  <si>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</si>
  <si>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</si>
  <si>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</si>
  <si>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</si>
  <si>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</si>
  <si>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</si>
  <si>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22.10.2013 ГОДА № 74-ОЗ
«О МЕЖБЮДЖЕТНЫХ ТРАНСФЕРТАХ И НОРМАТИВАХ ОТЧИСЛЕНИЙ ДОХОДОВ В МЕСТНЫЕ БЮДЖЕТЫ» 
ЗА 2024 ГОД</t>
  </si>
  <si>
    <t>коэффициенты</t>
  </si>
  <si>
    <t>Исполнение 
 2024 год</t>
  </si>
  <si>
    <t>Дотации на выравнивание  бюджетной обеспеченности поселений из бюджета МО "Нижнеилимский район" 
(в соответствии с Законом Иркутской области 
"О межбюджетных трансфертах и нормативах отчислений доходов в местные бюджеты")</t>
  </si>
  <si>
    <t>поправочный коэффициент</t>
  </si>
  <si>
    <t>весовые коэффициенты</t>
  </si>
  <si>
    <r>
      <t>К</t>
    </r>
    <r>
      <rPr>
        <b/>
        <vertAlign val="subscript"/>
        <sz val="12"/>
        <rFont val="Times New Roman"/>
        <family val="1"/>
        <charset val="204"/>
      </rPr>
      <t>i,2</t>
    </r>
  </si>
  <si>
    <t>А1</t>
  </si>
  <si>
    <t>А2</t>
  </si>
  <si>
    <t>А3</t>
  </si>
  <si>
    <t>А4</t>
  </si>
  <si>
    <t>А5</t>
  </si>
  <si>
    <t>учитывающий экономические особенности 
поселений</t>
  </si>
  <si>
    <t>коэффициента
расходов 
на содержание ОМСУ</t>
  </si>
  <si>
    <t>коэффициента
расходов 
на реализацию ВМЗ* по организации культуры, физкультуры</t>
  </si>
  <si>
    <t>коэффициента
расходов 
на реализацию ВМЗ по содержанию и ремонту дорог, организации благоустройства</t>
  </si>
  <si>
    <t>коэффициента
расходов 
на реализацию ВМЗ в сфере электро-, тепло-, газо- и водоснабжения населения, водоотведения, снабжения населения топливом</t>
  </si>
  <si>
    <t>коэффициента
расходов 
на реализацию ВМЗ на софинансирование расходных обязательств ОМСУ по другим направлениям</t>
  </si>
  <si>
    <t>Березняковское МО</t>
  </si>
  <si>
    <t>Брусничное МО</t>
  </si>
  <si>
    <t>Дальнинское МО</t>
  </si>
  <si>
    <t>Заморское МО</t>
  </si>
  <si>
    <t>Коршуновское МО</t>
  </si>
  <si>
    <t>Новоилимское МО</t>
  </si>
  <si>
    <t>Радищевское МО</t>
  </si>
  <si>
    <t>Рудногорское МО</t>
  </si>
  <si>
    <t>Семигорское МО</t>
  </si>
  <si>
    <t>Соцгородское МО</t>
  </si>
  <si>
    <t>Хребтовское МО</t>
  </si>
  <si>
    <t>Шестаковское МО</t>
  </si>
  <si>
    <t>Янгелевское МО</t>
  </si>
  <si>
    <t>*ВМЗ - вопросы местного значения</t>
  </si>
  <si>
    <t>ОТЧЕТ ОБ ИСПОЛНЕНИИ 
ПО ДОТАЦИЯМ НА ВЫРАВНИВАНИЕ БЮДЖЕТНОЙ ОБЕСПЕЧЕННОСТИ ПОСЕЛЕНИЙ
 ИЗ БЮДЖЕТА МУНИЦИПАЛЬНОГО ОБРАЗОВАНИЯ «НИЖНЕИЛИМСКИЙ РАЙОН» 
В СООТВЕТСТВИИ С ЗАКОНОМ 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ЗА 2024 ГОД</t>
  </si>
  <si>
    <t>План 
2024 год</t>
  </si>
  <si>
    <t>Видимское МО</t>
  </si>
  <si>
    <t>МО "Железногорск-Илимское ГП"</t>
  </si>
  <si>
    <t>Новоигирминское МО</t>
  </si>
  <si>
    <t>Речушинское МО</t>
  </si>
  <si>
    <t>ОТЧЕТ ОБ ИСПОЛНЕНИИ 
ПО ИНЫМ МЕЖБЮДЖЕТНЫМ ТРАНСФЕРТАМ В ФОРМЕ ДОТАЦИЙ НА ПОДДЕРЖКУ МЕР
ПО ОБЕСПЕЧЕНИЮ СБАЛАНСИРОВАННОСТИ БЮДЖЕТОВ ПОСЕЛЕНИЙ
ИЗ БЮДЖЕТА МУНИЦИПАЛЬНОГО ОБРАЗОВАНИЯ «НИЖНЕИЛИМСКИЙ РАЙОН» 
ЗА 2024 ГОД</t>
  </si>
  <si>
    <t xml:space="preserve">ОТЧЕТ ОБ ИСПОЛНЕНИИ 
ПО ИНЫМ МЕЖБЮДЖЕТНЫМ ТРАНСФЕРТАМ, ПРЕДОСТАВЛЯЕМЫМ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2024 ГОД </t>
  </si>
  <si>
    <t xml:space="preserve">
План 
2024 год</t>
  </si>
  <si>
    <t>в том числе на реализацию мероприятий:</t>
  </si>
  <si>
    <t xml:space="preserve">
Исполнение 
2024 год</t>
  </si>
  <si>
    <t xml:space="preserve">
% исполнения</t>
  </si>
  <si>
    <t>по 
организации
регулярных
перевозок
пассажиров
и багажа в
границах
городских
и сельских
поселений</t>
  </si>
  <si>
    <t>по 
приобретению
специализирован-
ной техники для
водоснабжения
населения</t>
  </si>
  <si>
    <t xml:space="preserve">по 
подготовке 
объектов 
коммунальной 
инфраструктуры 
к отопительному 
сезону и 
прохождению 
отопительного 
сезона 2023/2024 гг. </t>
  </si>
  <si>
    <t xml:space="preserve">по 
разработке 
проектной 
документации
на строительство 
канализационно-
очистных 
сооружений 
и (или) 
возмещению 
затрат, 
понесённых при 
разработке 
проектной 
документации 
на строительство 
канализационно-
очистных 
сооружений </t>
  </si>
  <si>
    <t>по 
использованию 
объектов 
электроэнерге-
тики для 
организации 
электроснабже-
ния населения</t>
  </si>
  <si>
    <t>МО «Железногорск-Илимское ГП»</t>
  </si>
  <si>
    <t>ОТЧЕТ ОБ ИСПОЛНЕНИИ 
ПО ИНЫМ МЕЖБЮДЖЕТНЫМ ТРАНСФЕРТАМ, ПРЕДОСТАВЛЯЕМЫМ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ЗА 2024 ГОД</t>
  </si>
  <si>
    <t>в том числе:</t>
  </si>
  <si>
    <t>Исполнение
 2024 год</t>
  </si>
  <si>
    <t>районный конкурс 
«Лучший проект ТОС в Нижнеилимском районе»</t>
  </si>
  <si>
    <t>районный конкурс 
«Решение ЗА ВАМИ»</t>
  </si>
  <si>
    <t>ОТЧЕТ ОБ ИСПОЛНЕНИИ 
ПО ИНЫМ МЕЖБЮДЖЕТНЫМ ТРАНСФЕРТАМ,  ПРЕДОСТАВЛЯЕМЫМ БЮДЖЕТАМ ПОСЕЛЕНИЙ 
НА ВОССТАНОВЛЕНИЕ МЕМОРИАЛЬНЫХ СООРУЖЕНИЙ И ОБЪЕКТОВ, 
УВЕКОВЕЧИВАЮЩИХ ПАМЯТЬ ПОГИБШИХ ПРИ ЗАЩИТЕ ОТЕЧЕСТВА, 
ИЗ БЮДЖЕТА МУНИЦИПАЛЬНОГО ОБРАЗОВАНИЯ «НИЖНЕИЛИМСКИЙ РАЙОН» 
ЗА СЧЕТ СРЕДСТВ ИНЫХ МЕЖБЮДЖЕТНЫХ ТРАНСФЕРТОВ ИЗ ОБЛАСТНОГО БЮДЖЕТА 
ЗА 2024 ГОД</t>
  </si>
  <si>
    <t>Исполнение
2024 год</t>
  </si>
  <si>
    <t>% 
исполнения</t>
  </si>
  <si>
    <t>ОТЧЕТ ОБ ИСПОЛНЕНИИ 
ПРОГРАММЫ МУНИЦИПАЛЬНЫХ ВНУТРЕННИХ ЗАИМСТВОВАНИЙ 
МУНИЦИПАЛЬНОГО ОБРАЗОВАНИЯ "НИЖНЕИЛИМСКИЙ РАЙОН" 
ЗА 2024 ГОД</t>
  </si>
  <si>
    <t>Виды долговых обязательств</t>
  </si>
  <si>
    <t>Верхний предел муниципального долга на 01.01.2024 года</t>
  </si>
  <si>
    <t>Объем привлечения в 2024 году</t>
  </si>
  <si>
    <t>Объем 
погашения в 
2024 году</t>
  </si>
  <si>
    <t>Верхний предел муниципального долга на 01.01.2025 года</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</si>
  <si>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</si>
  <si>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</si>
  <si>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</si>
  <si>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 xml:space="preserve">3. Бюджетные кредиты от других бюджетов бюджетной системы Российской Федерации </t>
  </si>
  <si>
    <t xml:space="preserve"> </t>
  </si>
  <si>
    <t>ОТЧЕТ ОБ ИСПОЛНЕНИИ 
ПО ИСТОЧНИКАМ ВНУТРЕННЕГО ФИНАНСИРОВАНИЯ ДЕФИЦИТА 
БЮДЖЕТА МУНИЦИПАЛЬНОГО ОБРАЗОВАНИЯ "НИЖНЕИЛИМСКИЙ РАЙОН" 
ЗА 2024 ГОД</t>
  </si>
  <si>
    <t>Код</t>
  </si>
  <si>
    <t>ИСТОЧНИКИ ВНУТРЕННЕГО ФИНАНСИРОВАНИЯ ДЕФИЦИТОВ БЮДЖЕТОВ</t>
  </si>
  <si>
    <t>992 01 00 00 00 00 0000 000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</si>
  <si>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</si>
  <si>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</si>
  <si>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</si>
  <si>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</si>
  <si>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</si>
  <si>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</si>
  <si>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ОТЧЕТ ОБ ИСПОЛНЕНИИ 
РЕЗЕРВНОГО ФОНДА АДМИНИСТРАЦИИ НИЖНЕИЛИМСКОГО МУНИЦИПАЛЬНОГО РАЙОНА 
ЗА 2024 ГОД</t>
  </si>
  <si>
    <t>Реквизиты постановлений администрации Нижнеилимского муниципального района</t>
  </si>
  <si>
    <t>Направление средств</t>
  </si>
  <si>
    <t>Получатель</t>
  </si>
  <si>
    <t>Бюджетные ассигнования на 2024 год</t>
  </si>
  <si>
    <t>Всего расходов</t>
  </si>
  <si>
    <t>Нераспределенный остаток средств резервного фонда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</si>
</sst>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_-* #,##0.00_р_._-;\-* #,##0.00_р_._-;_-* &quot;-&quot;??_р_._-;_-@_-"/>
    <numFmt numFmtId="166" formatCode="?"/>
    <numFmt numFmtId="167" formatCode="000000"/>
    <numFmt numFmtId="168" formatCode="#,##0.000"/>
    <numFmt numFmtId="169" formatCode="0.0000000000000000000%"/>
  </numFmts>
  <fonts count="36" x14ac:knownFonts="1">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b/>
      <sz val="10"/>
      <name val="Times New Roman"/>
      <family val="1"/>
      <charset val="204"/>
    </font>
    <font>
      <sz val="11"/>
      <color indexed="8"/>
      <name val="Calibri"/>
      <family val="2"/>
    </font>
    <font>
      <b/>
      <sz val="9"/>
      <name val="Times New Roman"/>
      <family val="1"/>
      <charset val="204"/>
    </font>
    <font>
      <b/>
      <sz val="8"/>
      <name val="Times New Roman"/>
      <family val="1"/>
      <charset val="204"/>
    </font>
    <font>
      <sz val="10"/>
      <color rgb="FFFF0000"/>
      <name val="Times New Roman"/>
      <family val="1"/>
      <charset val="204"/>
    </font>
    <font>
      <sz val="11"/>
      <color indexed="8"/>
      <name val="Calibri"/>
      <family val="2"/>
      <charset val="204"/>
    </font>
    <font>
      <sz val="9"/>
      <name val="Times New Roman"/>
      <family val="1"/>
      <charset val="204"/>
    </font>
    <font>
      <sz val="8"/>
      <name val="Times New Roman"/>
      <family val="1"/>
      <charset val="204"/>
    </font>
    <font>
      <sz val="10"/>
      <name val="Helv"/>
    </font>
    <font>
      <b/>
      <sz val="10"/>
      <color indexed="8"/>
      <name val="Arial"/>
      <family val="2"/>
      <charset val="204"/>
    </font>
    <font>
      <sz val="10"/>
      <color indexed="8"/>
      <name val="Arial Cyr"/>
      <family val="2"/>
      <charset val="204"/>
    </font>
    <font>
      <sz val="11"/>
      <color theme="1"/>
      <name val="Calibri"/>
      <family val="2"/>
      <charset val="204"/>
      <scheme val="minor"/>
    </font>
    <font>
      <sz val="10"/>
      <name val="Arial Cyr"/>
      <charset val="204"/>
    </font>
    <font>
      <sz val="12"/>
      <name val="Times New Roman"/>
      <family val="1"/>
      <charset val="204"/>
    </font>
    <font>
      <sz val="14"/>
      <name val="Times New Roman"/>
      <family val="1"/>
      <charset val="204"/>
    </font>
    <font>
      <sz val="11"/>
      <name val="Times New Roman"/>
      <family val="1"/>
      <charset val="204"/>
    </font>
    <font>
      <b/>
      <sz val="16"/>
      <name val="Times New Roman"/>
      <family val="1"/>
      <charset val="204"/>
    </font>
    <font>
      <sz val="15"/>
      <name val="Times New Roman"/>
      <family val="1"/>
      <charset val="204"/>
    </font>
    <font>
      <sz val="8.5"/>
      <name val="Times New Roman"/>
      <family val="1"/>
      <charset val="204"/>
    </font>
    <font>
      <b/>
      <sz val="11"/>
      <name val="Times New Roman"/>
      <family val="1"/>
      <charset val="204"/>
    </font>
    <font>
      <b/>
      <vertAlign val="subscript"/>
      <sz val="12"/>
      <name val="Times New Roman"/>
      <family val="1"/>
      <charset val="204"/>
    </font>
    <font>
      <sz val="14"/>
      <color indexed="8"/>
      <name val="Times New Roman"/>
      <family val="1"/>
      <charset val="204"/>
    </font>
    <font>
      <sz val="11"/>
      <color indexed="8"/>
      <name val="Times New Roman"/>
      <family val="1"/>
      <charset val="204"/>
    </font>
    <font>
      <sz val="12"/>
      <color indexed="8"/>
      <name val="Times New Roman"/>
      <family val="1"/>
      <charset val="204"/>
    </font>
    <font>
      <sz val="10"/>
      <color indexed="8"/>
      <name val="Times New Roman"/>
      <family val="1"/>
      <charset val="204"/>
    </font>
    <font>
      <sz val="15"/>
      <color indexed="8"/>
      <name val="Times New Roman"/>
      <family val="1"/>
      <charset val="204"/>
    </font>
    <font>
      <sz val="8.5"/>
      <color indexed="8"/>
      <name val="Times New Roman"/>
      <family val="1"/>
      <charset val="204"/>
    </font>
    <font>
      <b/>
      <sz val="8"/>
      <color indexed="8"/>
      <name val="Times New Roman"/>
      <family val="1"/>
      <charset val="204"/>
    </font>
    <font>
      <b/>
      <sz val="10"/>
      <color indexed="8"/>
      <name val="Times New Roman"/>
      <family val="1"/>
      <charset val="204"/>
    </font>
    <font>
      <b/>
      <sz val="9"/>
      <color rgb="FFFF0000"/>
      <name val="Times New Roman"/>
      <family val="1"/>
      <charset val="204"/>
    </font>
    <font>
      <sz val="20"/>
      <name val="Times New Roman"/>
      <family val="1"/>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0">
    <xf numFmtId="0" fontId="0" fillId="0" borderId="0"/>
    <xf numFmtId="0" fontId="1" fillId="0" borderId="0"/>
    <xf numFmtId="0" fontId="5" fillId="0" borderId="0"/>
    <xf numFmtId="9" fontId="1" fillId="0" borderId="0" applyFont="0" applyFill="0" applyBorder="0" applyAlignment="0" applyProtection="0"/>
    <xf numFmtId="0" fontId="9" fillId="0" borderId="0"/>
    <xf numFmtId="0" fontId="12" fillId="0" borderId="0"/>
    <xf numFmtId="0" fontId="13" fillId="0" borderId="0"/>
    <xf numFmtId="0" fontId="13" fillId="0" borderId="0"/>
    <xf numFmtId="0" fontId="12" fillId="0" borderId="0"/>
    <xf numFmtId="0" fontId="1" fillId="0" borderId="0"/>
    <xf numFmtId="165" fontId="14" fillId="0" borderId="0" applyFont="0" applyFill="0" applyBorder="0" applyAlignment="0" applyProtection="0"/>
    <xf numFmtId="9" fontId="15" fillId="0" borderId="0" applyFont="0" applyFill="0" applyBorder="0" applyAlignment="0" applyProtection="0"/>
    <xf numFmtId="0" fontId="16" fillId="0" borderId="0"/>
    <xf numFmtId="0" fontId="1" fillId="0" borderId="0"/>
    <xf numFmtId="0" fontId="1" fillId="0" borderId="0"/>
    <xf numFmtId="0" fontId="16" fillId="0" borderId="0"/>
    <xf numFmtId="0" fontId="15" fillId="0" borderId="0"/>
    <xf numFmtId="0" fontId="16" fillId="0" borderId="0"/>
    <xf numFmtId="9" fontId="16" fillId="0" borderId="0" applyFont="0" applyFill="0" applyBorder="0" applyAlignment="0" applyProtection="0"/>
    <xf numFmtId="0" fontId="1" fillId="0" borderId="0"/>
  </cellStyleXfs>
  <cellXfs count="250">
    <xf numFmtId="0" fontId="0" fillId="0" borderId="0" xfId="0"/>
    <xf numFmtId="164" fontId="2" fillId="2" borderId="2" xfId="1" applyNumberFormat="1" applyFont="1" applyFill="1" applyBorder="1" applyAlignment="1" applyProtection="1">
      <alignment horizontal="right" vertical="center" wrapText="1"/>
    </xf>
    <xf numFmtId="49" fontId="2" fillId="2" borderId="2" xfId="4" applyNumberFormat="1" applyFont="1" applyFill="1" applyBorder="1" applyAlignment="1">
      <alignment horizontal="justify" vertical="center" wrapText="1"/>
    </xf>
    <xf numFmtId="49" fontId="2" fillId="2" borderId="2" xfId="1" applyNumberFormat="1" applyFont="1" applyFill="1" applyBorder="1" applyAlignment="1" applyProtection="1">
      <alignment horizontal="center" vertical="center" wrapText="1"/>
    </xf>
    <xf numFmtId="0" fontId="17" fillId="0" borderId="0" xfId="12" applyFont="1" applyAlignment="1">
      <alignment vertical="center"/>
    </xf>
    <xf numFmtId="0" fontId="2" fillId="0" borderId="0" xfId="12" applyFont="1" applyAlignment="1">
      <alignment horizontal="left" vertical="center" wrapText="1"/>
    </xf>
    <xf numFmtId="0" fontId="10" fillId="0" borderId="0" xfId="12" applyFont="1" applyAlignment="1">
      <alignment vertical="center"/>
    </xf>
    <xf numFmtId="0" fontId="10" fillId="0" borderId="0" xfId="12" applyFont="1" applyAlignment="1">
      <alignment horizontal="center" vertical="center"/>
    </xf>
    <xf numFmtId="164" fontId="10" fillId="0" borderId="0" xfId="12" applyNumberFormat="1" applyFont="1" applyAlignment="1">
      <alignment vertical="center"/>
    </xf>
    <xf numFmtId="0" fontId="7" fillId="0" borderId="0" xfId="12" applyFont="1" applyAlignment="1">
      <alignment vertical="center"/>
    </xf>
    <xf numFmtId="0" fontId="11" fillId="0" borderId="0" xfId="12" applyFont="1" applyAlignment="1">
      <alignment horizontal="center" vertical="center"/>
    </xf>
    <xf numFmtId="0" fontId="11" fillId="0" borderId="0" xfId="12" applyFont="1" applyAlignment="1">
      <alignment vertical="center"/>
    </xf>
    <xf numFmtId="0" fontId="4" fillId="0" borderId="2" xfId="12" applyFont="1" applyBorder="1" applyAlignment="1">
      <alignment horizontal="center" vertical="center" wrapText="1"/>
    </xf>
    <xf numFmtId="164" fontId="4" fillId="0" borderId="2" xfId="12" applyNumberFormat="1" applyFont="1" applyBorder="1" applyAlignment="1">
      <alignment horizontal="center" vertical="center" wrapText="1"/>
    </xf>
    <xf numFmtId="0" fontId="4" fillId="0" borderId="0" xfId="12" applyFont="1" applyAlignment="1">
      <alignment vertical="center"/>
    </xf>
    <xf numFmtId="49" fontId="4" fillId="0" borderId="2" xfId="12" applyNumberFormat="1" applyFont="1" applyBorder="1" applyAlignment="1">
      <alignment horizontal="left" vertical="center" wrapText="1"/>
    </xf>
    <xf numFmtId="3" fontId="4" fillId="0" borderId="2" xfId="12" applyNumberFormat="1" applyFont="1" applyBorder="1" applyAlignment="1">
      <alignment horizontal="center" vertical="center" wrapText="1"/>
    </xf>
    <xf numFmtId="164" fontId="4" fillId="0" borderId="2" xfId="12" applyNumberFormat="1" applyFont="1" applyBorder="1" applyAlignment="1">
      <alignment horizontal="right" vertical="center" wrapText="1"/>
    </xf>
    <xf numFmtId="9" fontId="4" fillId="0" borderId="2" xfId="12" applyNumberFormat="1" applyFont="1" applyBorder="1" applyAlignment="1">
      <alignment horizontal="right" vertical="center" wrapText="1"/>
    </xf>
    <xf numFmtId="49" fontId="4" fillId="0" borderId="2" xfId="12" applyNumberFormat="1" applyFont="1" applyBorder="1" applyAlignment="1">
      <alignment horizontal="center" vertical="center" wrapText="1"/>
    </xf>
    <xf numFmtId="49" fontId="2" fillId="0" borderId="2" xfId="12" applyNumberFormat="1" applyFont="1" applyBorder="1" applyAlignment="1">
      <alignment horizontal="left" vertical="center" wrapText="1" indent="1"/>
    </xf>
    <xf numFmtId="3" fontId="2" fillId="0" borderId="2" xfId="12" applyNumberFormat="1" applyFont="1" applyBorder="1" applyAlignment="1">
      <alignment horizontal="center" vertical="center" wrapText="1"/>
    </xf>
    <xf numFmtId="164" fontId="2" fillId="0" borderId="2" xfId="12" applyNumberFormat="1" applyFont="1" applyBorder="1" applyAlignment="1">
      <alignment horizontal="right" vertical="center" wrapText="1"/>
    </xf>
    <xf numFmtId="9" fontId="2" fillId="0" borderId="2" xfId="12" applyNumberFormat="1" applyFont="1" applyBorder="1" applyAlignment="1">
      <alignment horizontal="right" vertical="center" wrapText="1"/>
    </xf>
    <xf numFmtId="0" fontId="2" fillId="0" borderId="0" xfId="12" applyFont="1" applyAlignment="1">
      <alignment vertical="center"/>
    </xf>
    <xf numFmtId="3" fontId="4" fillId="0" borderId="2" xfId="12" applyNumberFormat="1" applyFont="1" applyBorder="1" applyAlignment="1" applyProtection="1">
      <alignment horizontal="left" vertical="center" wrapText="1"/>
      <protection locked="0"/>
    </xf>
    <xf numFmtId="3" fontId="2" fillId="0" borderId="2" xfId="12" applyNumberFormat="1" applyFont="1" applyBorder="1" applyAlignment="1" applyProtection="1">
      <alignment horizontal="left" vertical="center" wrapText="1" indent="1"/>
      <protection locked="0"/>
    </xf>
    <xf numFmtId="49" fontId="2" fillId="0" borderId="2" xfId="12" applyNumberFormat="1" applyFont="1" applyBorder="1" applyAlignment="1">
      <alignment horizontal="center" vertical="center" wrapText="1"/>
    </xf>
    <xf numFmtId="166" fontId="4" fillId="0" borderId="2" xfId="12" applyNumberFormat="1" applyFont="1" applyBorder="1" applyAlignment="1">
      <alignment horizontal="left" vertical="center" wrapText="1" indent="1"/>
    </xf>
    <xf numFmtId="166" fontId="2" fillId="0" borderId="2" xfId="12" applyNumberFormat="1" applyFont="1" applyBorder="1" applyAlignment="1">
      <alignment horizontal="left" vertical="center" wrapText="1" indent="1"/>
    </xf>
    <xf numFmtId="49" fontId="4" fillId="0" borderId="2" xfId="12" applyNumberFormat="1" applyFont="1" applyBorder="1" applyAlignment="1">
      <alignment horizontal="left" vertical="center" wrapText="1" indent="1"/>
    </xf>
    <xf numFmtId="167" fontId="4" fillId="0" borderId="2" xfId="12" applyNumberFormat="1" applyFont="1" applyBorder="1" applyAlignment="1">
      <alignment horizontal="left" vertical="center" wrapText="1" indent="1"/>
    </xf>
    <xf numFmtId="167" fontId="2" fillId="0" borderId="2" xfId="12" applyNumberFormat="1" applyFont="1" applyBorder="1" applyAlignment="1">
      <alignment horizontal="left" vertical="center" wrapText="1" indent="1"/>
    </xf>
    <xf numFmtId="0" fontId="4" fillId="0" borderId="2" xfId="12" applyFont="1" applyBorder="1" applyAlignment="1">
      <alignment horizontal="left" vertical="center" wrapText="1" indent="1"/>
    </xf>
    <xf numFmtId="0" fontId="2" fillId="0" borderId="2" xfId="12" applyFont="1" applyBorder="1" applyAlignment="1">
      <alignment horizontal="left" vertical="center" wrapText="1" indent="1"/>
    </xf>
    <xf numFmtId="0" fontId="4" fillId="0" borderId="2" xfId="12" applyFont="1" applyBorder="1" applyAlignment="1">
      <alignment horizontal="left" indent="1"/>
    </xf>
    <xf numFmtId="0" fontId="2" fillId="0" borderId="2" xfId="12" applyFont="1" applyBorder="1" applyAlignment="1">
      <alignment horizontal="left" indent="1"/>
    </xf>
    <xf numFmtId="49" fontId="2" fillId="0" borderId="2" xfId="12" applyNumberFormat="1" applyFont="1" applyBorder="1" applyAlignment="1">
      <alignment horizontal="left" vertical="center" wrapText="1" indent="2"/>
    </xf>
    <xf numFmtId="0" fontId="2" fillId="0" borderId="2" xfId="12" applyFont="1" applyBorder="1" applyAlignment="1">
      <alignment horizontal="center" vertical="center"/>
    </xf>
    <xf numFmtId="0" fontId="2" fillId="0" borderId="2" xfId="12" applyFont="1" applyBorder="1" applyAlignment="1">
      <alignment horizontal="left" vertical="center" wrapText="1" indent="2"/>
    </xf>
    <xf numFmtId="0" fontId="4" fillId="0" borderId="2" xfId="12" applyFont="1" applyBorder="1" applyAlignment="1">
      <alignment horizontal="left" vertical="center" wrapText="1" indent="2"/>
    </xf>
    <xf numFmtId="3" fontId="3" fillId="0" borderId="2" xfId="12" applyNumberFormat="1" applyFont="1" applyBorder="1" applyAlignment="1" applyProtection="1">
      <alignment horizontal="left" vertical="center" wrapText="1"/>
      <protection locked="0"/>
    </xf>
    <xf numFmtId="49" fontId="4" fillId="0" borderId="2" xfId="12" applyNumberFormat="1" applyFont="1" applyBorder="1" applyAlignment="1">
      <alignment vertical="center"/>
    </xf>
    <xf numFmtId="164" fontId="4" fillId="0" borderId="2" xfId="12" applyNumberFormat="1" applyFont="1" applyBorder="1" applyAlignment="1">
      <alignment horizontal="right" vertical="center"/>
    </xf>
    <xf numFmtId="9" fontId="4" fillId="0" borderId="2" xfId="12" applyNumberFormat="1" applyFont="1" applyBorder="1" applyAlignment="1">
      <alignment horizontal="right" vertical="center"/>
    </xf>
    <xf numFmtId="49" fontId="2" fillId="0" borderId="0" xfId="12" applyNumberFormat="1" applyFont="1" applyAlignment="1">
      <alignment horizontal="left" vertical="center" wrapText="1"/>
    </xf>
    <xf numFmtId="49" fontId="2" fillId="0" borderId="0" xfId="12" applyNumberFormat="1" applyFont="1" applyAlignment="1">
      <alignment horizontal="center" vertical="center" wrapText="1"/>
    </xf>
    <xf numFmtId="164" fontId="2" fillId="0" borderId="0" xfId="12" applyNumberFormat="1" applyFont="1" applyAlignment="1">
      <alignment horizontal="right" vertical="center" wrapText="1"/>
    </xf>
    <xf numFmtId="0" fontId="2" fillId="0" borderId="0" xfId="12" applyFont="1" applyAlignment="1">
      <alignment horizontal="center" vertical="center"/>
    </xf>
    <xf numFmtId="164" fontId="2" fillId="0" borderId="0" xfId="12" applyNumberFormat="1" applyFont="1" applyAlignment="1">
      <alignment vertical="center"/>
    </xf>
    <xf numFmtId="0" fontId="1" fillId="2" borderId="0" xfId="1" applyFont="1" applyFill="1" applyBorder="1" applyAlignment="1" applyProtection="1"/>
    <xf numFmtId="0" fontId="2" fillId="2" borderId="0" xfId="1" applyFont="1" applyFill="1" applyBorder="1" applyAlignment="1" applyProtection="1"/>
    <xf numFmtId="0" fontId="2" fillId="2" borderId="0" xfId="1" applyFont="1" applyFill="1"/>
    <xf numFmtId="0" fontId="4" fillId="2" borderId="0" xfId="1" applyFont="1" applyFill="1" applyBorder="1" applyAlignment="1" applyProtection="1">
      <alignment horizontal="center"/>
    </xf>
    <xf numFmtId="0" fontId="2" fillId="2" borderId="0" xfId="1" applyFont="1" applyFill="1" applyBorder="1" applyAlignment="1" applyProtection="1">
      <alignment wrapText="1"/>
    </xf>
    <xf numFmtId="0" fontId="2" fillId="2" borderId="0" xfId="1" applyFont="1" applyFill="1" applyBorder="1" applyAlignment="1">
      <alignment horizontal="right" vertical="center"/>
    </xf>
    <xf numFmtId="0" fontId="4" fillId="2" borderId="2" xfId="2" applyNumberFormat="1" applyFont="1" applyFill="1" applyBorder="1" applyAlignment="1">
      <alignment horizontal="center" vertical="center" readingOrder="1"/>
    </xf>
    <xf numFmtId="164" fontId="6" fillId="2" borderId="2" xfId="1" applyNumberFormat="1" applyFont="1" applyFill="1" applyBorder="1" applyAlignment="1">
      <alignment horizontal="center" vertical="center" wrapText="1"/>
    </xf>
    <xf numFmtId="164" fontId="4"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left" vertical="center" wrapText="1"/>
    </xf>
    <xf numFmtId="49" fontId="4" fillId="2" borderId="2" xfId="1" applyNumberFormat="1" applyFont="1" applyFill="1" applyBorder="1" applyAlignment="1" applyProtection="1">
      <alignment horizontal="center" vertical="center" wrapText="1"/>
    </xf>
    <xf numFmtId="164" fontId="4" fillId="2" borderId="2" xfId="1" applyNumberFormat="1" applyFont="1" applyFill="1" applyBorder="1" applyAlignment="1" applyProtection="1">
      <alignment horizontal="right" vertical="center" wrapText="1"/>
    </xf>
    <xf numFmtId="9" fontId="4" fillId="2" borderId="2" xfId="3" applyFont="1" applyFill="1" applyBorder="1" applyAlignment="1" applyProtection="1">
      <alignment horizontal="right" vertical="center" wrapText="1"/>
    </xf>
    <xf numFmtId="49" fontId="2" fillId="2" borderId="2" xfId="1" applyNumberFormat="1" applyFont="1" applyFill="1" applyBorder="1" applyAlignment="1" applyProtection="1">
      <alignment horizontal="left" vertical="center" wrapText="1"/>
    </xf>
    <xf numFmtId="9" fontId="2" fillId="2" borderId="2" xfId="3" applyFont="1" applyFill="1" applyBorder="1" applyAlignment="1" applyProtection="1">
      <alignment horizontal="right" vertical="center" wrapText="1"/>
    </xf>
    <xf numFmtId="9" fontId="4" fillId="2" borderId="2" xfId="11" applyFont="1" applyFill="1" applyBorder="1" applyAlignment="1" applyProtection="1">
      <alignment horizontal="right" vertical="center" wrapText="1"/>
    </xf>
    <xf numFmtId="49" fontId="4" fillId="2" borderId="2" xfId="1" applyNumberFormat="1" applyFont="1" applyFill="1" applyBorder="1" applyAlignment="1">
      <alignment horizontal="center" vertical="center" wrapText="1"/>
    </xf>
    <xf numFmtId="49" fontId="4" fillId="2" borderId="2" xfId="4" applyNumberFormat="1" applyFont="1" applyFill="1" applyBorder="1" applyAlignment="1">
      <alignment horizontal="justify" vertical="center" wrapText="1"/>
    </xf>
    <xf numFmtId="49" fontId="4" fillId="2" borderId="2" xfId="1" applyNumberFormat="1" applyFont="1" applyFill="1" applyBorder="1" applyAlignment="1" applyProtection="1">
      <alignment horizontal="left"/>
    </xf>
    <xf numFmtId="164" fontId="4" fillId="2" borderId="2" xfId="1" applyNumberFormat="1" applyFont="1" applyFill="1" applyBorder="1" applyAlignment="1" applyProtection="1">
      <alignment horizontal="right"/>
    </xf>
    <xf numFmtId="9" fontId="4" fillId="2" borderId="2" xfId="3" applyFont="1" applyFill="1" applyBorder="1" applyAlignment="1" applyProtection="1">
      <alignment horizontal="right"/>
    </xf>
    <xf numFmtId="164" fontId="2" fillId="2" borderId="0" xfId="1" applyNumberFormat="1" applyFont="1" applyFill="1"/>
    <xf numFmtId="9" fontId="2" fillId="2" borderId="2" xfId="11" applyFont="1" applyFill="1" applyBorder="1" applyAlignment="1" applyProtection="1">
      <alignment horizontal="right" vertical="center" wrapText="1"/>
    </xf>
    <xf numFmtId="9" fontId="4" fillId="2" borderId="2" xfId="11" applyFont="1" applyFill="1" applyBorder="1" applyAlignment="1" applyProtection="1">
      <alignment horizontal="right"/>
    </xf>
    <xf numFmtId="49" fontId="2" fillId="2" borderId="2" xfId="1" applyNumberFormat="1" applyFont="1" applyFill="1" applyBorder="1" applyAlignment="1">
      <alignment horizontal="left" vertical="center" wrapText="1"/>
    </xf>
    <xf numFmtId="49" fontId="2" fillId="2" borderId="2" xfId="1" applyNumberFormat="1" applyFont="1" applyFill="1" applyBorder="1" applyAlignment="1">
      <alignment horizontal="center" vertical="center" wrapText="1"/>
    </xf>
    <xf numFmtId="0" fontId="2" fillId="2" borderId="1" xfId="1" applyFont="1" applyFill="1" applyBorder="1" applyAlignment="1">
      <alignment wrapText="1"/>
    </xf>
    <xf numFmtId="0" fontId="2" fillId="2" borderId="0" xfId="1" applyFont="1" applyFill="1" applyAlignment="1">
      <alignment wrapText="1"/>
    </xf>
    <xf numFmtId="49" fontId="4" fillId="2" borderId="3" xfId="1" applyNumberFormat="1" applyFont="1" applyFill="1" applyBorder="1" applyAlignment="1">
      <alignment horizontal="center" vertical="center" wrapText="1"/>
    </xf>
    <xf numFmtId="166" fontId="4" fillId="2" borderId="2" xfId="1" applyNumberFormat="1" applyFont="1" applyFill="1" applyBorder="1" applyAlignment="1">
      <alignment horizontal="left" vertical="center" wrapText="1"/>
    </xf>
    <xf numFmtId="167" fontId="4" fillId="2" borderId="2" xfId="1" applyNumberFormat="1" applyFont="1" applyFill="1" applyBorder="1" applyAlignment="1">
      <alignment horizontal="left" vertical="center" wrapText="1"/>
    </xf>
    <xf numFmtId="167" fontId="4" fillId="2" borderId="2" xfId="1" applyNumberFormat="1" applyFont="1" applyFill="1" applyBorder="1" applyAlignment="1">
      <alignment horizontal="center" vertical="center" wrapText="1"/>
    </xf>
    <xf numFmtId="167" fontId="2" fillId="2" borderId="2" xfId="1" applyNumberFormat="1" applyFont="1" applyFill="1" applyBorder="1" applyAlignment="1">
      <alignment horizontal="left" vertical="center" wrapText="1"/>
    </xf>
    <xf numFmtId="167" fontId="2" fillId="2" borderId="2" xfId="1" applyNumberFormat="1" applyFont="1" applyFill="1" applyBorder="1" applyAlignment="1">
      <alignment horizontal="center" vertical="center" wrapText="1"/>
    </xf>
    <xf numFmtId="49" fontId="4" fillId="2" borderId="2" xfId="13" applyNumberFormat="1" applyFont="1" applyFill="1" applyBorder="1" applyAlignment="1">
      <alignment horizontal="left"/>
    </xf>
    <xf numFmtId="49" fontId="4" fillId="2" borderId="2" xfId="1" applyNumberFormat="1" applyFont="1" applyFill="1" applyBorder="1" applyAlignment="1">
      <alignment horizontal="center"/>
    </xf>
    <xf numFmtId="0" fontId="2" fillId="2" borderId="0" xfId="1" applyFont="1" applyFill="1" applyAlignment="1">
      <alignment horizontal="left"/>
    </xf>
    <xf numFmtId="0" fontId="2" fillId="2" borderId="1" xfId="1" applyFont="1" applyFill="1" applyBorder="1" applyAlignment="1">
      <alignment horizontal="right" wrapText="1"/>
    </xf>
    <xf numFmtId="0" fontId="2" fillId="2" borderId="0" xfId="1" applyFont="1" applyFill="1" applyAlignment="1">
      <alignment horizontal="right"/>
    </xf>
    <xf numFmtId="164" fontId="4" fillId="2" borderId="2" xfId="1" applyNumberFormat="1" applyFont="1" applyFill="1" applyBorder="1" applyAlignment="1">
      <alignment horizontal="right" vertical="center" wrapText="1"/>
    </xf>
    <xf numFmtId="9" fontId="4" fillId="2" borderId="2" xfId="1" applyNumberFormat="1" applyFont="1" applyFill="1" applyBorder="1" applyAlignment="1">
      <alignment horizontal="right" vertical="center" wrapText="1"/>
    </xf>
    <xf numFmtId="164" fontId="2" fillId="2" borderId="2" xfId="1" applyNumberFormat="1" applyFont="1" applyFill="1" applyBorder="1" applyAlignment="1">
      <alignment horizontal="right" vertical="center" wrapText="1"/>
    </xf>
    <xf numFmtId="164" fontId="4" fillId="2" borderId="2" xfId="1" applyNumberFormat="1" applyFont="1" applyFill="1" applyBorder="1" applyAlignment="1">
      <alignment horizontal="right"/>
    </xf>
    <xf numFmtId="0" fontId="2" fillId="2" borderId="0" xfId="1" applyFont="1" applyFill="1" applyAlignment="1">
      <alignment horizontal="left" wrapText="1"/>
    </xf>
    <xf numFmtId="0" fontId="2" fillId="2" borderId="0" xfId="1" applyFont="1" applyFill="1" applyAlignment="1">
      <alignment horizontal="right" wrapText="1"/>
    </xf>
    <xf numFmtId="49" fontId="4" fillId="2" borderId="2" xfId="14" applyNumberFormat="1" applyFont="1" applyFill="1" applyBorder="1" applyAlignment="1">
      <alignment horizontal="center" vertical="center" wrapText="1"/>
    </xf>
    <xf numFmtId="49" fontId="4" fillId="2" borderId="2" xfId="1" applyNumberFormat="1" applyFont="1" applyFill="1" applyBorder="1" applyAlignment="1">
      <alignment horizontal="left"/>
    </xf>
    <xf numFmtId="0" fontId="18" fillId="2" borderId="0" xfId="9" applyFont="1" applyFill="1" applyAlignment="1">
      <alignment horizontal="right" vertical="center" wrapText="1"/>
    </xf>
    <xf numFmtId="0" fontId="18" fillId="2" borderId="0" xfId="9" applyFont="1" applyFill="1" applyAlignment="1">
      <alignment vertical="center" wrapText="1"/>
    </xf>
    <xf numFmtId="0" fontId="2" fillId="2" borderId="0" xfId="15" applyFont="1" applyFill="1" applyAlignment="1">
      <alignment vertical="center" wrapText="1"/>
    </xf>
    <xf numFmtId="0" fontId="19" fillId="2" borderId="0" xfId="9" applyFont="1" applyFill="1" applyAlignment="1">
      <alignment vertical="center"/>
    </xf>
    <xf numFmtId="0" fontId="17" fillId="2" borderId="0" xfId="9" applyFont="1" applyFill="1" applyAlignment="1">
      <alignment horizontal="right" vertical="center" wrapText="1"/>
    </xf>
    <xf numFmtId="0" fontId="2" fillId="2" borderId="0" xfId="9" applyFont="1" applyFill="1" applyAlignment="1">
      <alignment vertical="center"/>
    </xf>
    <xf numFmtId="0" fontId="21" fillId="2" borderId="0" xfId="9" applyFont="1" applyFill="1" applyAlignment="1">
      <alignment vertical="center"/>
    </xf>
    <xf numFmtId="0" fontId="22" fillId="2" borderId="0" xfId="9" applyFont="1" applyFill="1" applyAlignment="1">
      <alignment vertical="center"/>
    </xf>
    <xf numFmtId="0" fontId="18" fillId="2" borderId="0" xfId="9" applyFont="1" applyFill="1" applyAlignment="1">
      <alignment horizontal="right" vertical="center"/>
    </xf>
    <xf numFmtId="49" fontId="3" fillId="2" borderId="2" xfId="9" applyNumberFormat="1" applyFont="1" applyFill="1" applyBorder="1" applyAlignment="1">
      <alignment horizontal="center" vertical="center" wrapText="1"/>
    </xf>
    <xf numFmtId="0" fontId="23" fillId="2" borderId="0" xfId="9" applyFont="1" applyFill="1" applyAlignment="1">
      <alignment vertical="center"/>
    </xf>
    <xf numFmtId="0" fontId="3" fillId="2" borderId="3" xfId="9" applyFont="1" applyFill="1" applyBorder="1" applyAlignment="1">
      <alignment horizontal="center" vertical="center" wrapText="1"/>
    </xf>
    <xf numFmtId="0" fontId="3" fillId="2" borderId="2" xfId="9" applyFont="1" applyFill="1" applyBorder="1" applyAlignment="1">
      <alignment horizontal="center" vertical="center" wrapText="1"/>
    </xf>
    <xf numFmtId="0" fontId="23" fillId="2" borderId="3" xfId="9" applyFont="1" applyFill="1" applyBorder="1" applyAlignment="1">
      <alignment horizontal="center" vertical="center" wrapText="1"/>
    </xf>
    <xf numFmtId="49" fontId="23" fillId="2" borderId="2" xfId="9" applyNumberFormat="1" applyFont="1" applyFill="1" applyBorder="1" applyAlignment="1">
      <alignment horizontal="center" vertical="center" wrapText="1"/>
    </xf>
    <xf numFmtId="49" fontId="17" fillId="2" borderId="2" xfId="9" applyNumberFormat="1" applyFont="1" applyFill="1" applyBorder="1" applyAlignment="1">
      <alignment vertical="center" wrapText="1"/>
    </xf>
    <xf numFmtId="168" fontId="17" fillId="2" borderId="2" xfId="9" applyNumberFormat="1" applyFont="1" applyFill="1" applyBorder="1" applyAlignment="1">
      <alignment horizontal="right" vertical="center"/>
    </xf>
    <xf numFmtId="164" fontId="17" fillId="2" borderId="2" xfId="9" applyNumberFormat="1" applyFont="1" applyFill="1" applyBorder="1" applyAlignment="1">
      <alignment horizontal="right" vertical="center"/>
    </xf>
    <xf numFmtId="9" fontId="17" fillId="2" borderId="2" xfId="11" applyFont="1" applyFill="1" applyBorder="1" applyAlignment="1">
      <alignment horizontal="right" vertical="center"/>
    </xf>
    <xf numFmtId="164" fontId="19" fillId="2" borderId="0" xfId="9" applyNumberFormat="1" applyFont="1" applyFill="1" applyAlignment="1">
      <alignment vertical="center"/>
    </xf>
    <xf numFmtId="0" fontId="3" fillId="2" borderId="2" xfId="9" applyFont="1" applyFill="1" applyBorder="1" applyAlignment="1">
      <alignment vertical="center"/>
    </xf>
    <xf numFmtId="4" fontId="3" fillId="2" borderId="2" xfId="9" applyNumberFormat="1" applyFont="1" applyFill="1" applyBorder="1" applyAlignment="1">
      <alignment horizontal="center" vertical="center"/>
    </xf>
    <xf numFmtId="168" fontId="3" fillId="2" borderId="2" xfId="9" applyNumberFormat="1" applyFont="1" applyFill="1" applyBorder="1" applyAlignment="1">
      <alignment horizontal="center" vertical="center"/>
    </xf>
    <xf numFmtId="164" fontId="3" fillId="2" borderId="2" xfId="9" applyNumberFormat="1" applyFont="1" applyFill="1" applyBorder="1" applyAlignment="1">
      <alignment horizontal="right" vertical="center"/>
    </xf>
    <xf numFmtId="9" fontId="3" fillId="2" borderId="2" xfId="11" applyFont="1" applyFill="1" applyBorder="1" applyAlignment="1">
      <alignment horizontal="right" vertical="center"/>
    </xf>
    <xf numFmtId="0" fontId="17" fillId="2" borderId="0" xfId="9" applyFont="1" applyFill="1" applyAlignment="1">
      <alignment vertical="center"/>
    </xf>
    <xf numFmtId="0" fontId="25" fillId="2" borderId="0" xfId="9" applyFont="1" applyFill="1" applyAlignment="1">
      <alignment horizontal="right" vertical="center" wrapText="1"/>
    </xf>
    <xf numFmtId="0" fontId="8" fillId="2" borderId="0" xfId="12" applyFont="1" applyFill="1" applyAlignment="1">
      <alignment horizontal="left" vertical="center" wrapText="1"/>
    </xf>
    <xf numFmtId="0" fontId="26" fillId="2" borderId="0" xfId="9" applyFont="1" applyFill="1" applyAlignment="1">
      <alignment vertical="center"/>
    </xf>
    <xf numFmtId="0" fontId="27" fillId="2" borderId="0" xfId="9" applyFont="1" applyFill="1" applyAlignment="1">
      <alignment horizontal="right" vertical="center" wrapText="1"/>
    </xf>
    <xf numFmtId="0" fontId="8" fillId="2" borderId="0" xfId="9" applyFont="1" applyFill="1" applyAlignment="1">
      <alignment vertical="center"/>
    </xf>
    <xf numFmtId="0" fontId="28" fillId="2" borderId="0" xfId="9" applyFont="1" applyFill="1" applyAlignment="1">
      <alignment vertical="center"/>
    </xf>
    <xf numFmtId="0" fontId="29" fillId="2" borderId="0" xfId="9" applyFont="1" applyFill="1" applyAlignment="1">
      <alignment vertical="center"/>
    </xf>
    <xf numFmtId="0" fontId="30" fillId="2" borderId="0" xfId="9" applyFont="1" applyFill="1" applyAlignment="1">
      <alignment vertical="center"/>
    </xf>
    <xf numFmtId="0" fontId="11" fillId="2" borderId="0" xfId="9" applyFont="1" applyFill="1" applyAlignment="1">
      <alignment horizontal="right" vertical="center"/>
    </xf>
    <xf numFmtId="49" fontId="31" fillId="2" borderId="2" xfId="9" applyNumberFormat="1" applyFont="1" applyFill="1" applyBorder="1" applyAlignment="1">
      <alignment horizontal="center" vertical="center" wrapText="1"/>
    </xf>
    <xf numFmtId="49" fontId="7" fillId="2" borderId="2" xfId="9" applyNumberFormat="1" applyFont="1" applyFill="1" applyBorder="1" applyAlignment="1">
      <alignment horizontal="center" vertical="center" wrapText="1"/>
    </xf>
    <xf numFmtId="0" fontId="32" fillId="2" borderId="0" xfId="9" applyFont="1" applyFill="1" applyAlignment="1">
      <alignment vertical="center"/>
    </xf>
    <xf numFmtId="49" fontId="11" fillId="2" borderId="2" xfId="9" applyNumberFormat="1" applyFont="1" applyFill="1" applyBorder="1" applyAlignment="1">
      <alignment vertical="center" wrapText="1"/>
    </xf>
    <xf numFmtId="164" fontId="11" fillId="2" borderId="2" xfId="9" applyNumberFormat="1" applyFont="1" applyFill="1" applyBorder="1" applyAlignment="1">
      <alignment horizontal="right" vertical="center"/>
    </xf>
    <xf numFmtId="9" fontId="11" fillId="2" borderId="2" xfId="11" applyFont="1" applyFill="1" applyBorder="1" applyAlignment="1">
      <alignment horizontal="right" vertical="center"/>
    </xf>
    <xf numFmtId="4" fontId="28" fillId="2" borderId="0" xfId="9" applyNumberFormat="1" applyFont="1" applyFill="1" applyAlignment="1">
      <alignment vertical="center"/>
    </xf>
    <xf numFmtId="49" fontId="28" fillId="2" borderId="0" xfId="9" applyNumberFormat="1" applyFont="1" applyFill="1" applyAlignment="1">
      <alignment vertical="center"/>
    </xf>
    <xf numFmtId="0" fontId="7" fillId="2" borderId="2" xfId="9" applyFont="1" applyFill="1" applyBorder="1" applyAlignment="1">
      <alignment vertical="center"/>
    </xf>
    <xf numFmtId="164" fontId="7" fillId="2" borderId="2" xfId="9" applyNumberFormat="1" applyFont="1" applyFill="1" applyBorder="1" applyAlignment="1">
      <alignment horizontal="right" vertical="center"/>
    </xf>
    <xf numFmtId="9" fontId="7" fillId="2" borderId="2" xfId="11" applyFont="1" applyFill="1" applyBorder="1" applyAlignment="1">
      <alignment horizontal="right" vertical="center"/>
    </xf>
    <xf numFmtId="0" fontId="2" fillId="2" borderId="0" xfId="12" applyFont="1" applyFill="1" applyAlignment="1">
      <alignment horizontal="left" vertical="center" wrapText="1"/>
    </xf>
    <xf numFmtId="0" fontId="6" fillId="2" borderId="0" xfId="9" applyFont="1" applyFill="1" applyAlignment="1">
      <alignment vertical="center" wrapText="1"/>
    </xf>
    <xf numFmtId="0" fontId="4" fillId="2" borderId="0" xfId="9" applyFont="1" applyFill="1" applyAlignment="1">
      <alignment vertical="center"/>
    </xf>
    <xf numFmtId="164" fontId="11" fillId="2" borderId="0" xfId="9" applyNumberFormat="1" applyFont="1" applyFill="1" applyAlignment="1">
      <alignment vertical="center"/>
    </xf>
    <xf numFmtId="0" fontId="8" fillId="2" borderId="0" xfId="12" applyFont="1" applyFill="1" applyAlignment="1">
      <alignment horizontal="center" vertical="center" wrapText="1"/>
    </xf>
    <xf numFmtId="0" fontId="2" fillId="2" borderId="0" xfId="12" applyFont="1" applyFill="1" applyAlignment="1">
      <alignment horizontal="center" vertical="center" wrapText="1"/>
    </xf>
    <xf numFmtId="0" fontId="8" fillId="2" borderId="0" xfId="9" applyFont="1" applyFill="1" applyAlignment="1">
      <alignment horizontal="center" vertical="center" wrapText="1"/>
    </xf>
    <xf numFmtId="0" fontId="2" fillId="2" borderId="0" xfId="9" applyFont="1" applyFill="1" applyAlignment="1">
      <alignment horizontal="center" vertical="center" wrapText="1"/>
    </xf>
    <xf numFmtId="0" fontId="6" fillId="2" borderId="0" xfId="9" applyFont="1" applyFill="1" applyAlignment="1">
      <alignment horizontal="center" vertical="center" wrapText="1"/>
    </xf>
    <xf numFmtId="0" fontId="7" fillId="2" borderId="0" xfId="9" applyFont="1" applyFill="1" applyAlignment="1">
      <alignment vertical="center"/>
    </xf>
    <xf numFmtId="49" fontId="2" fillId="2" borderId="2" xfId="9" applyNumberFormat="1" applyFont="1" applyFill="1" applyBorder="1" applyAlignment="1">
      <alignment vertical="center" wrapText="1"/>
    </xf>
    <xf numFmtId="0" fontId="4" fillId="2" borderId="2" xfId="9" applyFont="1" applyFill="1" applyBorder="1" applyAlignment="1">
      <alignment vertical="center"/>
    </xf>
    <xf numFmtId="0" fontId="7" fillId="2" borderId="0" xfId="9" applyFont="1" applyFill="1" applyAlignment="1">
      <alignment vertical="center" wrapText="1"/>
    </xf>
    <xf numFmtId="0" fontId="11" fillId="2" borderId="0" xfId="9" applyFont="1" applyFill="1" applyAlignment="1">
      <alignment vertical="center"/>
    </xf>
    <xf numFmtId="0" fontId="11" fillId="2" borderId="2" xfId="9" applyFont="1" applyFill="1" applyBorder="1" applyAlignment="1">
      <alignment horizontal="center" vertical="center" wrapText="1"/>
    </xf>
    <xf numFmtId="0" fontId="33" fillId="2" borderId="1" xfId="9" applyFont="1" applyFill="1" applyBorder="1" applyAlignment="1">
      <alignment vertical="center" wrapText="1"/>
    </xf>
    <xf numFmtId="0" fontId="17" fillId="0" borderId="0" xfId="12" applyFont="1" applyAlignment="1">
      <alignment vertical="center" wrapText="1"/>
    </xf>
    <xf numFmtId="0" fontId="19" fillId="0" borderId="0" xfId="12" applyFont="1" applyAlignment="1">
      <alignment vertical="center" wrapText="1"/>
    </xf>
    <xf numFmtId="0" fontId="19" fillId="0" borderId="0" xfId="12" applyFont="1" applyAlignment="1">
      <alignment vertical="center"/>
    </xf>
    <xf numFmtId="0" fontId="11" fillId="0" borderId="0" xfId="12" applyFont="1" applyAlignment="1">
      <alignment horizontal="left" vertical="center" wrapText="1"/>
    </xf>
    <xf numFmtId="0" fontId="34" fillId="0" borderId="0" xfId="12" applyFont="1" applyAlignment="1">
      <alignment vertical="center"/>
    </xf>
    <xf numFmtId="0" fontId="2" fillId="0" borderId="0" xfId="12" applyFont="1" applyAlignment="1">
      <alignment horizontal="right" vertical="center"/>
    </xf>
    <xf numFmtId="0" fontId="4" fillId="0" borderId="3" xfId="16" applyFont="1" applyBorder="1" applyAlignment="1">
      <alignment horizontal="center" vertical="center" wrapText="1"/>
    </xf>
    <xf numFmtId="0" fontId="4" fillId="2" borderId="2" xfId="12" applyFont="1" applyFill="1" applyBorder="1" applyAlignment="1">
      <alignment horizontal="center" vertical="center" wrapText="1"/>
    </xf>
    <xf numFmtId="0" fontId="3" fillId="0" borderId="2" xfId="12" applyFont="1" applyBorder="1" applyAlignment="1">
      <alignment horizontal="left" vertical="center" wrapText="1"/>
    </xf>
    <xf numFmtId="164" fontId="3" fillId="0" borderId="2" xfId="12" applyNumberFormat="1" applyFont="1" applyBorder="1" applyAlignment="1">
      <alignment horizontal="center" vertical="center" wrapText="1"/>
    </xf>
    <xf numFmtId="0" fontId="17" fillId="0" borderId="2" xfId="12" applyFont="1" applyBorder="1" applyAlignment="1">
      <alignment horizontal="left" vertical="center" wrapText="1"/>
    </xf>
    <xf numFmtId="164" fontId="17" fillId="0" borderId="2" xfId="12" applyNumberFormat="1" applyFont="1" applyBorder="1" applyAlignment="1">
      <alignment horizontal="center" vertical="center" wrapText="1"/>
    </xf>
    <xf numFmtId="0" fontId="19" fillId="2" borderId="0" xfId="12" applyFont="1" applyFill="1" applyAlignment="1">
      <alignment vertical="center"/>
    </xf>
    <xf numFmtId="0" fontId="2" fillId="2" borderId="0" xfId="12" applyFont="1" applyFill="1" applyAlignment="1">
      <alignment vertical="center" wrapText="1"/>
    </xf>
    <xf numFmtId="0" fontId="19" fillId="2" borderId="0" xfId="12" applyFont="1" applyFill="1" applyAlignment="1">
      <alignment vertical="center" wrapText="1"/>
    </xf>
    <xf numFmtId="0" fontId="2" fillId="2" borderId="0" xfId="12" applyFont="1" applyFill="1" applyAlignment="1">
      <alignment horizontal="right" vertical="center" wrapText="1"/>
    </xf>
    <xf numFmtId="164" fontId="2" fillId="2" borderId="0" xfId="12" applyNumberFormat="1" applyFont="1" applyFill="1" applyAlignment="1">
      <alignment horizontal="right" vertical="center" wrapText="1"/>
    </xf>
    <xf numFmtId="0" fontId="2" fillId="2" borderId="0" xfId="12" applyFont="1" applyFill="1" applyAlignment="1">
      <alignment vertical="center"/>
    </xf>
    <xf numFmtId="0" fontId="4" fillId="2" borderId="0" xfId="12" applyFont="1" applyFill="1" applyAlignment="1">
      <alignment horizontal="center" vertical="center" wrapText="1"/>
    </xf>
    <xf numFmtId="0" fontId="23" fillId="2" borderId="0" xfId="12" applyFont="1" applyFill="1" applyAlignment="1">
      <alignment vertical="center" wrapText="1"/>
    </xf>
    <xf numFmtId="0" fontId="2" fillId="2" borderId="0" xfId="12" applyFont="1" applyFill="1" applyAlignment="1">
      <alignment horizontal="right" vertical="center"/>
    </xf>
    <xf numFmtId="0" fontId="2" fillId="2" borderId="0" xfId="12" applyFont="1" applyFill="1" applyAlignment="1">
      <alignment horizontal="center" vertical="center"/>
    </xf>
    <xf numFmtId="0" fontId="4" fillId="2" borderId="2" xfId="12"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169" fontId="7" fillId="2" borderId="0" xfId="18" applyNumberFormat="1" applyFont="1" applyFill="1" applyAlignment="1">
      <alignment vertical="center"/>
    </xf>
    <xf numFmtId="0" fontId="4" fillId="2" borderId="0" xfId="12" applyFont="1" applyFill="1" applyAlignment="1">
      <alignment horizontal="center" vertical="center"/>
    </xf>
    <xf numFmtId="0" fontId="4" fillId="2" borderId="0" xfId="12" applyFont="1" applyFill="1" applyAlignment="1">
      <alignment vertical="center"/>
    </xf>
    <xf numFmtId="0" fontId="4" fillId="2" borderId="2" xfId="12" applyFont="1" applyFill="1" applyBorder="1" applyAlignment="1">
      <alignment vertical="center" wrapText="1"/>
    </xf>
    <xf numFmtId="0" fontId="6" fillId="2" borderId="2" xfId="12" applyFont="1" applyFill="1" applyBorder="1" applyAlignment="1">
      <alignment horizontal="center" vertical="center"/>
    </xf>
    <xf numFmtId="164" fontId="4" fillId="2" borderId="2" xfId="12" applyNumberFormat="1" applyFont="1" applyFill="1" applyBorder="1" applyAlignment="1">
      <alignment vertical="center"/>
    </xf>
    <xf numFmtId="4" fontId="7" fillId="2" borderId="0" xfId="12" applyNumberFormat="1" applyFont="1" applyFill="1" applyAlignment="1">
      <alignment vertical="center"/>
    </xf>
    <xf numFmtId="0" fontId="2" fillId="2" borderId="2" xfId="12" applyFont="1" applyFill="1" applyBorder="1" applyAlignment="1">
      <alignment vertical="center" wrapText="1"/>
    </xf>
    <xf numFmtId="0" fontId="10" fillId="2" borderId="2" xfId="12" applyFont="1" applyFill="1" applyBorder="1" applyAlignment="1">
      <alignment horizontal="center" vertical="center"/>
    </xf>
    <xf numFmtId="164" fontId="2" fillId="2" borderId="2" xfId="12" applyNumberFormat="1" applyFont="1" applyFill="1" applyBorder="1" applyAlignment="1">
      <alignment vertical="center"/>
    </xf>
    <xf numFmtId="164" fontId="2" fillId="2" borderId="0" xfId="12" applyNumberFormat="1" applyFont="1" applyFill="1" applyAlignment="1">
      <alignment vertical="center"/>
    </xf>
    <xf numFmtId="0" fontId="18" fillId="0" borderId="0" xfId="19" applyFont="1"/>
    <xf numFmtId="0" fontId="35" fillId="0" borderId="0" xfId="19" applyFont="1"/>
    <xf numFmtId="0" fontId="2" fillId="0" borderId="0" xfId="19" applyFont="1" applyAlignment="1">
      <alignment wrapText="1"/>
    </xf>
    <xf numFmtId="0" fontId="17" fillId="0" borderId="0" xfId="19" applyFont="1"/>
    <xf numFmtId="0" fontId="2" fillId="0" borderId="0" xfId="19" applyFont="1" applyAlignment="1">
      <alignment horizontal="left" vertical="center" wrapText="1"/>
    </xf>
    <xf numFmtId="0" fontId="18" fillId="0" borderId="0" xfId="19" applyFont="1" applyAlignment="1">
      <alignment vertical="top"/>
    </xf>
    <xf numFmtId="0" fontId="22" fillId="0" borderId="0" xfId="19" applyFont="1" applyAlignment="1">
      <alignment vertical="top"/>
    </xf>
    <xf numFmtId="0" fontId="2" fillId="0" borderId="0" xfId="2" applyFont="1" applyAlignment="1">
      <alignment horizontal="right" vertical="center" wrapText="1"/>
    </xf>
    <xf numFmtId="0" fontId="2" fillId="0" borderId="0" xfId="19" applyFont="1" applyAlignment="1">
      <alignment vertical="top"/>
    </xf>
    <xf numFmtId="0" fontId="23" fillId="0" borderId="2" xfId="19" applyFont="1" applyBorder="1" applyAlignment="1">
      <alignment horizontal="center" vertical="center" wrapText="1"/>
    </xf>
    <xf numFmtId="0" fontId="4" fillId="0" borderId="0" xfId="19" applyFont="1"/>
    <xf numFmtId="0" fontId="3" fillId="0" borderId="2" xfId="19" applyFont="1" applyBorder="1" applyAlignment="1">
      <alignment horizontal="center" vertical="center" wrapText="1"/>
    </xf>
    <xf numFmtId="164" fontId="3" fillId="0" borderId="2" xfId="19" applyNumberFormat="1" applyFont="1" applyBorder="1" applyAlignment="1">
      <alignment horizontal="right" vertical="center" wrapText="1"/>
    </xf>
    <xf numFmtId="0" fontId="17" fillId="3" borderId="2" xfId="19" applyFont="1" applyFill="1" applyBorder="1" applyAlignment="1">
      <alignment horizontal="center" vertical="center" wrapText="1"/>
    </xf>
    <xf numFmtId="164" fontId="17" fillId="3" borderId="2" xfId="19" applyNumberFormat="1" applyFont="1" applyFill="1" applyBorder="1" applyAlignment="1">
      <alignment horizontal="right" vertical="center" wrapText="1"/>
    </xf>
    <xf numFmtId="0" fontId="17" fillId="0" borderId="2" xfId="19" applyFont="1" applyBorder="1" applyAlignment="1">
      <alignment horizontal="center" vertical="center" wrapText="1"/>
    </xf>
    <xf numFmtId="0" fontId="2" fillId="0" borderId="0" xfId="19" applyFont="1"/>
    <xf numFmtId="0" fontId="17" fillId="0" borderId="0" xfId="19" applyFont="1" applyAlignment="1">
      <alignment horizontal="right" wrapText="1"/>
    </xf>
    <xf numFmtId="0" fontId="17" fillId="0" borderId="0" xfId="19" applyFont="1" applyAlignment="1">
      <alignment wrapText="1"/>
    </xf>
    <xf numFmtId="0" fontId="17" fillId="0" borderId="0" xfId="19" applyFont="1" applyAlignment="1">
      <alignment horizontal="right"/>
    </xf>
    <xf numFmtId="0" fontId="10" fillId="0" borderId="0" xfId="19" applyFont="1"/>
    <xf numFmtId="0" fontId="10" fillId="0" borderId="0" xfId="19" applyFont="1" applyAlignment="1">
      <alignment wrapText="1"/>
    </xf>
    <xf numFmtId="0" fontId="3" fillId="0" borderId="0" xfId="12" applyFont="1" applyAlignment="1">
      <alignment horizontal="center" vertical="center" wrapText="1"/>
    </xf>
    <xf numFmtId="164" fontId="2" fillId="0" borderId="1" xfId="2" applyNumberFormat="1" applyFont="1" applyBorder="1" applyAlignment="1">
      <alignment horizontal="right" vertical="center" wrapText="1"/>
    </xf>
    <xf numFmtId="0" fontId="3" fillId="2" borderId="0" xfId="1" applyFont="1" applyFill="1" applyBorder="1" applyAlignment="1" applyProtection="1">
      <alignment horizontal="center" vertical="center" wrapText="1"/>
    </xf>
    <xf numFmtId="0" fontId="2" fillId="2" borderId="1" xfId="1" applyFont="1" applyFill="1" applyBorder="1" applyAlignment="1">
      <alignment horizontal="right" vertical="center"/>
    </xf>
    <xf numFmtId="0" fontId="2" fillId="2" borderId="0" xfId="1" applyFont="1" applyFill="1" applyAlignment="1">
      <alignment horizontal="left"/>
    </xf>
    <xf numFmtId="0" fontId="4" fillId="2" borderId="0" xfId="1" applyFont="1" applyFill="1" applyAlignment="1">
      <alignment horizontal="center" vertical="center" wrapText="1"/>
    </xf>
    <xf numFmtId="0" fontId="4" fillId="2" borderId="0" xfId="1" applyFont="1" applyFill="1" applyAlignment="1">
      <alignment horizontal="center" vertical="top" wrapText="1"/>
    </xf>
    <xf numFmtId="0" fontId="20" fillId="2" borderId="0" xfId="9" applyFont="1" applyFill="1" applyAlignment="1">
      <alignment horizontal="center" vertical="center" wrapText="1"/>
    </xf>
    <xf numFmtId="49" fontId="3" fillId="2" borderId="4" xfId="9" applyNumberFormat="1" applyFont="1" applyFill="1" applyBorder="1" applyAlignment="1">
      <alignment horizontal="center" vertical="center" wrapText="1"/>
    </xf>
    <xf numFmtId="49" fontId="3" fillId="2" borderId="5" xfId="9" applyNumberFormat="1" applyFont="1" applyFill="1" applyBorder="1" applyAlignment="1">
      <alignment horizontal="center" vertical="center" wrapText="1"/>
    </xf>
    <xf numFmtId="49" fontId="3" fillId="2" borderId="6" xfId="9" applyNumberFormat="1" applyFont="1" applyFill="1" applyBorder="1" applyAlignment="1">
      <alignment horizontal="center" vertical="center" wrapText="1"/>
    </xf>
    <xf numFmtId="49" fontId="3" fillId="2" borderId="3" xfId="9" applyNumberFormat="1" applyFont="1" applyFill="1" applyBorder="1" applyAlignment="1">
      <alignment horizontal="center" vertical="center" wrapText="1"/>
    </xf>
    <xf numFmtId="49" fontId="3" fillId="2" borderId="7" xfId="9" applyNumberFormat="1" applyFont="1" applyFill="1" applyBorder="1" applyAlignment="1">
      <alignment horizontal="center" vertical="center" wrapText="1"/>
    </xf>
    <xf numFmtId="0" fontId="3" fillId="2" borderId="3" xfId="9" applyFont="1" applyFill="1" applyBorder="1" applyAlignment="1">
      <alignment horizontal="center" vertical="center" wrapText="1"/>
    </xf>
    <xf numFmtId="0" fontId="3" fillId="2" borderId="7" xfId="9" applyFont="1" applyFill="1" applyBorder="1" applyAlignment="1">
      <alignment horizontal="center" vertical="center" wrapText="1"/>
    </xf>
    <xf numFmtId="49" fontId="3" fillId="2" borderId="2" xfId="9" applyNumberFormat="1" applyFont="1" applyFill="1" applyBorder="1" applyAlignment="1">
      <alignment horizontal="center" vertical="center" wrapText="1"/>
    </xf>
    <xf numFmtId="0" fontId="6" fillId="2" borderId="0" xfId="9" applyFont="1" applyFill="1" applyAlignment="1">
      <alignment horizontal="center" vertical="center" wrapText="1"/>
    </xf>
    <xf numFmtId="0" fontId="23" fillId="2" borderId="0" xfId="9" applyFont="1" applyFill="1" applyAlignment="1">
      <alignment horizontal="center" vertical="center" wrapText="1"/>
    </xf>
    <xf numFmtId="0" fontId="2" fillId="2" borderId="1" xfId="9" applyFont="1" applyFill="1" applyBorder="1" applyAlignment="1">
      <alignment horizontal="right" vertical="center"/>
    </xf>
    <xf numFmtId="49" fontId="4" fillId="2" borderId="2" xfId="9" applyNumberFormat="1" applyFont="1" applyFill="1" applyBorder="1" applyAlignment="1">
      <alignment horizontal="center" vertical="center" wrapText="1"/>
    </xf>
    <xf numFmtId="49" fontId="4" fillId="2" borderId="2" xfId="9" applyNumberFormat="1" applyFont="1" applyFill="1" applyBorder="1" applyAlignment="1">
      <alignment horizontal="center" vertical="top" wrapText="1"/>
    </xf>
    <xf numFmtId="49" fontId="4" fillId="2" borderId="8" xfId="9" applyNumberFormat="1" applyFont="1" applyFill="1" applyBorder="1" applyAlignment="1">
      <alignment horizontal="center" vertical="top" wrapText="1"/>
    </xf>
    <xf numFmtId="0" fontId="2" fillId="2" borderId="2" xfId="9" applyFont="1" applyFill="1" applyBorder="1" applyAlignment="1">
      <alignment horizontal="center" vertical="top" wrapText="1"/>
    </xf>
    <xf numFmtId="49" fontId="7" fillId="2" borderId="2" xfId="9" applyNumberFormat="1" applyFont="1" applyFill="1" applyBorder="1" applyAlignment="1">
      <alignment horizontal="center" vertical="center" wrapText="1"/>
    </xf>
    <xf numFmtId="0" fontId="7" fillId="2" borderId="9" xfId="9" applyFont="1" applyFill="1" applyBorder="1" applyAlignment="1">
      <alignment horizontal="center" vertical="center" wrapText="1"/>
    </xf>
    <xf numFmtId="0" fontId="7" fillId="2" borderId="10" xfId="9" applyFont="1" applyFill="1" applyBorder="1" applyAlignment="1">
      <alignment horizontal="center" vertical="center" wrapText="1"/>
    </xf>
    <xf numFmtId="0" fontId="11" fillId="0" borderId="0" xfId="12" applyFont="1" applyAlignment="1">
      <alignment horizontal="left" vertical="center" wrapText="1"/>
    </xf>
    <xf numFmtId="0" fontId="3" fillId="2" borderId="0" xfId="12" applyFont="1" applyFill="1" applyAlignment="1">
      <alignment horizontal="center" vertical="center" wrapText="1"/>
    </xf>
    <xf numFmtId="0" fontId="2" fillId="0" borderId="0" xfId="19" applyFont="1"/>
    <xf numFmtId="0" fontId="2" fillId="0" borderId="0" xfId="19" applyFont="1" applyAlignment="1">
      <alignment horizontal="left" vertical="center" wrapText="1"/>
    </xf>
    <xf numFmtId="0" fontId="3" fillId="0" borderId="0" xfId="19" applyFont="1" applyAlignment="1">
      <alignment horizontal="center" vertical="center" wrapText="1"/>
    </xf>
    <xf numFmtId="0" fontId="35" fillId="0" borderId="1" xfId="19" applyFont="1" applyBorder="1" applyAlignment="1">
      <alignment horizontal="center" vertical="top"/>
    </xf>
    <xf numFmtId="0" fontId="3" fillId="0" borderId="2" xfId="19" applyFont="1" applyBorder="1" applyAlignment="1">
      <alignment horizontal="left" vertical="center" wrapText="1"/>
    </xf>
    <xf numFmtId="0" fontId="17" fillId="0" borderId="2" xfId="19" applyFont="1" applyBorder="1" applyAlignment="1">
      <alignment horizontal="left" vertical="center" wrapText="1"/>
    </xf>
  </cellXfs>
  <cellStyles count="20">
    <cellStyle name="_2 Расходы таблицы и диаграммы" xfId="5" xr:uid="{00000000-0005-0000-0000-000000000000}"/>
    <cellStyle name="_3. РАСХОДЫ" xfId="6" xr:uid="{00000000-0005-0000-0000-000001000000}"/>
    <cellStyle name="_4 Программы софин-ие" xfId="7" xr:uid="{00000000-0005-0000-0000-000002000000}"/>
    <cellStyle name="_несбалансированность" xfId="8" xr:uid="{00000000-0005-0000-0000-000003000000}"/>
    <cellStyle name="Normal" xfId="2" xr:uid="{00000000-0005-0000-0000-000004000000}"/>
    <cellStyle name="Обычный" xfId="0" builtinId="0"/>
    <cellStyle name="Обычный 2" xfId="1" xr:uid="{00000000-0005-0000-0000-000006000000}"/>
    <cellStyle name="Обычный 2 2" xfId="12" xr:uid="{00000000-0005-0000-0000-000007000000}"/>
    <cellStyle name="Обычный 2 2 2" xfId="15" xr:uid="{00000000-0005-0000-0000-000008000000}"/>
    <cellStyle name="Обычный 2 3" xfId="13" xr:uid="{00000000-0005-0000-0000-000009000000}"/>
    <cellStyle name="Обычный 2 7" xfId="17" xr:uid="{00000000-0005-0000-0000-00000A000000}"/>
    <cellStyle name="Обычный 3" xfId="9" xr:uid="{00000000-0005-0000-0000-00000B000000}"/>
    <cellStyle name="Обычный 4" xfId="16" xr:uid="{00000000-0005-0000-0000-00000C000000}"/>
    <cellStyle name="Обычный_UniBudget1" xfId="14" xr:uid="{00000000-0005-0000-0000-00000D000000}"/>
    <cellStyle name="Обычный_Бюджет" xfId="4" xr:uid="{00000000-0005-0000-0000-00000E000000}"/>
    <cellStyle name="Обычный_Прил № 8 Резервный фонд 2016 исп" xfId="19" xr:uid="{00000000-0005-0000-0000-00000F000000}"/>
    <cellStyle name="Процентный" xfId="11" builtinId="5"/>
    <cellStyle name="Процентный 2" xfId="3" xr:uid="{00000000-0005-0000-0000-000011000000}"/>
    <cellStyle name="Процентный 3" xfId="18" xr:uid="{00000000-0005-0000-0000-000012000000}"/>
    <cellStyle name="Финансовый 2" xfId="10" xr:uid="{00000000-0005-0000-0000-00001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1609725</xdr:colOff>
      <xdr:row>0</xdr:row>
      <xdr:rowOff>68581</xdr:rowOff>
    </xdr:from>
    <xdr:to>
      <xdr:col>5</xdr:col>
      <xdr:colOff>0</xdr:colOff>
      <xdr:row>1</xdr:row>
      <xdr:rowOff>432513</xdr:rowOff>
    </xdr:to>
    <xdr:sp macro="" textlink="">
      <xdr:nvSpPr>
        <xdr:cNvPr id="2" name="Text Box 15">
          <a:extLst>
            <a:ext uri="{FF2B5EF4-FFF2-40B4-BE49-F238E27FC236}">
              <a16:creationId xmlns:a16="http://schemas.microsoft.com/office/drawing/2014/main" id="{D94E738C-212F-41DB-B030-794D06F7486A}"/>
            </a:ext>
          </a:extLst>
        </xdr:cNvPr>
        <xdr:cNvSpPr txBox="1">
          <a:spLocks noChangeArrowheads="1"/>
        </xdr:cNvSpPr>
      </xdr:nvSpPr>
      <xdr:spPr bwMode="auto">
        <a:xfrm>
          <a:off x="8943975" y="68581"/>
          <a:ext cx="2428875" cy="111640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1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"Об утверждении отчета об исполнении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бюджета муниципального образования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"Нижнеилимский район" за 20</a:t>
          </a:r>
          <a:r>
            <a:rPr lang="en-US" sz="1000" b="0" i="0">
              <a:latin typeface="Times New Roman" pitchFamily="18" charset="0"/>
              <a:ea typeface="+mn-ea"/>
              <a:cs typeface="Times New Roman" pitchFamily="18" charset="0"/>
            </a:rPr>
            <a:t>2</a:t>
          </a:r>
          <a:r>
            <a:rPr lang="ru-RU" sz="1000" b="0" i="0">
              <a:latin typeface="Times New Roman" pitchFamily="18" charset="0"/>
              <a:ea typeface="+mn-ea"/>
              <a:cs typeface="Times New Roman" pitchFamily="18" charset="0"/>
            </a:rPr>
            <a:t>4 год"</a:t>
          </a:r>
          <a:endParaRPr lang="ru-RU" sz="1000">
            <a:latin typeface="Times New Roman" pitchFamily="18" charset="0"/>
            <a:cs typeface="Times New Roman" pitchFamily="18" charset="0"/>
          </a:endParaRPr>
        </a:p>
        <a:p>
          <a:pPr algn="l"/>
          <a:r>
            <a:rPr lang="ru-RU" sz="1000" b="0" i="0">
              <a:latin typeface="Times New Roman" pitchFamily="18" charset="0"/>
              <a:ea typeface="+mn-ea"/>
              <a:cs typeface="Times New Roman" pitchFamily="18" charset="0"/>
            </a:rPr>
            <a:t>от   "26" июня 2025 года № 432 </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647700</xdr:colOff>
      <xdr:row>0</xdr:row>
      <xdr:rowOff>47625</xdr:rowOff>
    </xdr:from>
    <xdr:ext cx="2413003" cy="1133474"/>
    <xdr:sp macro="" textlink="">
      <xdr:nvSpPr>
        <xdr:cNvPr id="2" name="Text Box 15">
          <a:extLst>
            <a:ext uri="{FF2B5EF4-FFF2-40B4-BE49-F238E27FC236}">
              <a16:creationId xmlns:a16="http://schemas.microsoft.com/office/drawing/2014/main" id="{8FB19762-9039-450D-92FF-C0876B118878}"/>
            </a:ext>
          </a:extLst>
        </xdr:cNvPr>
        <xdr:cNvSpPr txBox="1">
          <a:spLocks noChangeArrowheads="1"/>
        </xdr:cNvSpPr>
      </xdr:nvSpPr>
      <xdr:spPr bwMode="auto">
        <a:xfrm>
          <a:off x="7248525" y="47625"/>
          <a:ext cx="2413003" cy="113347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"26" июня 2025 года № 432 </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683684</xdr:colOff>
      <xdr:row>0</xdr:row>
      <xdr:rowOff>69852</xdr:rowOff>
    </xdr:from>
    <xdr:ext cx="2413003" cy="1132414"/>
    <xdr:sp macro="" textlink="">
      <xdr:nvSpPr>
        <xdr:cNvPr id="2" name="Text Box 15">
          <a:extLst>
            <a:ext uri="{FF2B5EF4-FFF2-40B4-BE49-F238E27FC236}">
              <a16:creationId xmlns:a16="http://schemas.microsoft.com/office/drawing/2014/main" id="{5AB47D26-17D8-4822-89B0-7218AA18211A}"/>
            </a:ext>
          </a:extLst>
        </xdr:cNvPr>
        <xdr:cNvSpPr txBox="1">
          <a:spLocks noChangeArrowheads="1"/>
        </xdr:cNvSpPr>
      </xdr:nvSpPr>
      <xdr:spPr bwMode="auto">
        <a:xfrm>
          <a:off x="9208559" y="69852"/>
          <a:ext cx="2413003" cy="113241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a:t>
          </a:r>
          <a:r>
            <a:rPr lang="en-US" sz="1000" b="0" i="0">
              <a:latin typeface="Times New Roman" pitchFamily="18" charset="0"/>
              <a:ea typeface="+mn-ea"/>
              <a:cs typeface="Times New Roman" pitchFamily="18" charset="0"/>
            </a:rPr>
            <a:t>3</a:t>
          </a:r>
          <a:r>
            <a:rPr lang="ru-RU" sz="1000" b="0" i="0">
              <a:latin typeface="Times New Roman" pitchFamily="18" charset="0"/>
              <a:ea typeface="+mn-ea"/>
              <a:cs typeface="Times New Roman" pitchFamily="18" charset="0"/>
            </a:rPr>
            <a:t>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"26" июня 2025 года № 432 </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5</xdr:col>
      <xdr:colOff>535781</xdr:colOff>
      <xdr:row>0</xdr:row>
      <xdr:rowOff>83345</xdr:rowOff>
    </xdr:from>
    <xdr:ext cx="2505567" cy="1236234"/>
    <xdr:sp macro="" textlink="">
      <xdr:nvSpPr>
        <xdr:cNvPr id="2" name="Text Box 15">
          <a:extLst>
            <a:ext uri="{FF2B5EF4-FFF2-40B4-BE49-F238E27FC236}">
              <a16:creationId xmlns:a16="http://schemas.microsoft.com/office/drawing/2014/main" id="{32757A0B-D23F-4521-B71F-B2B6D26DBF41}"/>
            </a:ext>
          </a:extLst>
        </xdr:cNvPr>
        <xdr:cNvSpPr txBox="1">
          <a:spLocks noChangeArrowheads="1"/>
        </xdr:cNvSpPr>
      </xdr:nvSpPr>
      <xdr:spPr bwMode="auto">
        <a:xfrm>
          <a:off x="9727406" y="83345"/>
          <a:ext cx="2505567" cy="123623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a:t>
          </a:r>
          <a:r>
            <a:rPr lang="en-US" sz="1000" b="0" i="0">
              <a:latin typeface="Times New Roman" pitchFamily="18" charset="0"/>
              <a:ea typeface="+mn-ea"/>
              <a:cs typeface="Times New Roman" pitchFamily="18" charset="0"/>
            </a:rPr>
            <a:t>4</a:t>
          </a:r>
          <a:r>
            <a:rPr lang="ru-RU" sz="1000" b="0" i="0">
              <a:latin typeface="Times New Roman" pitchFamily="18" charset="0"/>
              <a:ea typeface="+mn-ea"/>
              <a:cs typeface="Times New Roman" pitchFamily="18" charset="0"/>
            </a:rPr>
            <a:t>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"26" июня 2025 года № 432 </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6</xdr:col>
      <xdr:colOff>804333</xdr:colOff>
      <xdr:row>0</xdr:row>
      <xdr:rowOff>31750</xdr:rowOff>
    </xdr:from>
    <xdr:ext cx="3350636" cy="1481667"/>
    <xdr:sp macro="" textlink="">
      <xdr:nvSpPr>
        <xdr:cNvPr id="2" name="Text Box 15">
          <a:extLst>
            <a:ext uri="{FF2B5EF4-FFF2-40B4-BE49-F238E27FC236}">
              <a16:creationId xmlns:a16="http://schemas.microsoft.com/office/drawing/2014/main" id="{2986CFF6-C6A6-4370-8B59-6FCADB6523BD}"/>
            </a:ext>
          </a:extLst>
        </xdr:cNvPr>
        <xdr:cNvSpPr txBox="1">
          <a:spLocks noChangeArrowheads="1"/>
        </xdr:cNvSpPr>
      </xdr:nvSpPr>
      <xdr:spPr bwMode="auto">
        <a:xfrm>
          <a:off x="8462433" y="31750"/>
          <a:ext cx="3350636" cy="1481667"/>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300" b="0" i="0">
              <a:latin typeface="Times New Roman" pitchFamily="18" charset="0"/>
              <a:ea typeface="+mn-ea"/>
              <a:cs typeface="Times New Roman" pitchFamily="18" charset="0"/>
            </a:rPr>
            <a:t>Приложение № 5 </a:t>
          </a:r>
        </a:p>
        <a:p>
          <a:pPr algn="l" rtl="1"/>
          <a:r>
            <a:rPr lang="ru-RU" sz="1300" b="0" i="0">
              <a:latin typeface="Times New Roman" pitchFamily="18" charset="0"/>
              <a:ea typeface="+mn-ea"/>
              <a:cs typeface="Times New Roman" pitchFamily="18" charset="0"/>
            </a:rPr>
            <a:t>к Решению Думы </a:t>
          </a:r>
        </a:p>
        <a:p>
          <a:pPr algn="l" rtl="1"/>
          <a:r>
            <a:rPr lang="ru-RU" sz="1300" b="0" i="0">
              <a:latin typeface="Times New Roman" pitchFamily="18" charset="0"/>
              <a:ea typeface="+mn-ea"/>
              <a:cs typeface="Times New Roman" pitchFamily="18" charset="0"/>
            </a:rPr>
            <a:t>Нижнеилимского муниципального района </a:t>
          </a:r>
          <a:r>
            <a:rPr lang="ru-RU" sz="1300" b="0" i="0" spc="30" baseline="0">
              <a:latin typeface="Times New Roman" pitchFamily="18" charset="0"/>
              <a:ea typeface="+mn-ea"/>
              <a:cs typeface="Times New Roman" pitchFamily="18" charset="0"/>
            </a:rPr>
            <a:t>"Об утверждении отчета об исполнении</a:t>
          </a:r>
          <a:r>
            <a:rPr lang="ru-RU" sz="1300" b="0" i="0" spc="20" baseline="0">
              <a:latin typeface="Times New Roman" pitchFamily="18" charset="0"/>
              <a:ea typeface="+mn-ea"/>
              <a:cs typeface="Times New Roman" pitchFamily="18" charset="0"/>
            </a:rPr>
            <a:t> </a:t>
          </a:r>
          <a:r>
            <a:rPr lang="ru-RU" sz="1300" b="0" i="0" spc="30" baseline="0">
              <a:latin typeface="Times New Roman" pitchFamily="18" charset="0"/>
              <a:ea typeface="+mn-ea"/>
              <a:cs typeface="Times New Roman" pitchFamily="18" charset="0"/>
            </a:rPr>
            <a:t>бюджета муниципального образования </a:t>
          </a:r>
          <a:r>
            <a:rPr lang="ru-RU" sz="1300" b="0" i="0">
              <a:latin typeface="Times New Roman" pitchFamily="18" charset="0"/>
              <a:ea typeface="+mn-ea"/>
              <a:cs typeface="Times New Roman" pitchFamily="18" charset="0"/>
            </a:rPr>
            <a:t>"Нижнеилимский район" за 2024 год"</a:t>
          </a:r>
        </a:p>
        <a:p>
          <a:pPr algn="l" rtl="1"/>
          <a:r>
            <a:rPr lang="ru-RU" sz="1300" b="0" i="0">
              <a:latin typeface="Times New Roman" pitchFamily="18" charset="0"/>
              <a:ea typeface="+mn-ea"/>
              <a:cs typeface="Times New Roman" pitchFamily="18" charset="0"/>
            </a:rPr>
            <a:t>от   "26" июня 2025 года № 432 </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xdr:col>
      <xdr:colOff>48347</xdr:colOff>
      <xdr:row>0</xdr:row>
      <xdr:rowOff>69273</xdr:rowOff>
    </xdr:from>
    <xdr:ext cx="1914827" cy="902278"/>
    <xdr:sp macro="" textlink="">
      <xdr:nvSpPr>
        <xdr:cNvPr id="2" name="Text Box 15">
          <a:extLst>
            <a:ext uri="{FF2B5EF4-FFF2-40B4-BE49-F238E27FC236}">
              <a16:creationId xmlns:a16="http://schemas.microsoft.com/office/drawing/2014/main" id="{50A97C2F-06D1-445D-A2C3-121FA41D5019}"/>
            </a:ext>
          </a:extLst>
        </xdr:cNvPr>
        <xdr:cNvSpPr txBox="1">
          <a:spLocks noChangeArrowheads="1"/>
        </xdr:cNvSpPr>
      </xdr:nvSpPr>
      <xdr:spPr bwMode="auto">
        <a:xfrm>
          <a:off x="4477472" y="69273"/>
          <a:ext cx="1914827" cy="902278"/>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00" b="0" i="0">
              <a:latin typeface="Times New Roman" pitchFamily="18" charset="0"/>
              <a:ea typeface="+mn-ea"/>
              <a:cs typeface="Times New Roman" pitchFamily="18" charset="0"/>
            </a:rPr>
            <a:t>Приложение № 6 </a:t>
          </a:r>
        </a:p>
        <a:p>
          <a:pPr algn="l" rtl="1"/>
          <a:r>
            <a:rPr lang="ru-RU" sz="750" b="0" i="0">
              <a:latin typeface="Times New Roman" pitchFamily="18" charset="0"/>
              <a:ea typeface="+mn-ea"/>
              <a:cs typeface="Times New Roman" pitchFamily="18" charset="0"/>
            </a:rPr>
            <a:t>к Решению Думы </a:t>
          </a:r>
        </a:p>
        <a:p>
          <a:pPr algn="l" rtl="1"/>
          <a:r>
            <a:rPr lang="ru-RU" sz="750" b="0" i="0">
              <a:latin typeface="Times New Roman" pitchFamily="18" charset="0"/>
              <a:ea typeface="+mn-ea"/>
              <a:cs typeface="Times New Roman" pitchFamily="18" charset="0"/>
            </a:rPr>
            <a:t>Нижнеилимского муниципального района </a:t>
          </a:r>
          <a:r>
            <a:rPr lang="ru-RU" sz="750" b="0" i="0" spc="30" baseline="0">
              <a:latin typeface="Times New Roman" pitchFamily="18" charset="0"/>
              <a:ea typeface="+mn-ea"/>
              <a:cs typeface="Times New Roman" pitchFamily="18" charset="0"/>
            </a:rPr>
            <a:t>"Об утверждении отчета об исполнении</a:t>
          </a:r>
          <a:r>
            <a:rPr lang="ru-RU" sz="750" b="0" i="0" spc="20" baseline="0">
              <a:latin typeface="Times New Roman" pitchFamily="18" charset="0"/>
              <a:ea typeface="+mn-ea"/>
              <a:cs typeface="Times New Roman" pitchFamily="18" charset="0"/>
            </a:rPr>
            <a:t> </a:t>
          </a:r>
          <a:r>
            <a:rPr lang="ru-RU" sz="750" b="0" i="0" spc="30" baseline="0">
              <a:latin typeface="Times New Roman" pitchFamily="18" charset="0"/>
              <a:ea typeface="+mn-ea"/>
              <a:cs typeface="Times New Roman" pitchFamily="18" charset="0"/>
            </a:rPr>
            <a:t>бюджета муниципального образования </a:t>
          </a:r>
          <a:r>
            <a:rPr lang="ru-RU" sz="750" b="0" i="0">
              <a:latin typeface="Times New Roman" pitchFamily="18" charset="0"/>
              <a:ea typeface="+mn-ea"/>
              <a:cs typeface="Times New Roman" pitchFamily="18" charset="0"/>
            </a:rPr>
            <a:t>"Нижнеилимский район" за 2024 год"</a:t>
          </a:r>
        </a:p>
        <a:p>
          <a:pPr algn="l" rtl="1"/>
          <a:r>
            <a:rPr lang="ru-RU" sz="750" b="0" i="0">
              <a:latin typeface="Times New Roman" pitchFamily="18" charset="0"/>
              <a:ea typeface="+mn-ea"/>
              <a:cs typeface="Times New Roman" pitchFamily="18" charset="0"/>
            </a:rPr>
            <a:t>от   "26" июня 2025 года № 432 </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2</xdr:col>
      <xdr:colOff>130753</xdr:colOff>
      <xdr:row>0</xdr:row>
      <xdr:rowOff>67541</xdr:rowOff>
    </xdr:from>
    <xdr:ext cx="1905005" cy="914400"/>
    <xdr:sp macro="" textlink="">
      <xdr:nvSpPr>
        <xdr:cNvPr id="2" name="Text Box 15">
          <a:extLst>
            <a:ext uri="{FF2B5EF4-FFF2-40B4-BE49-F238E27FC236}">
              <a16:creationId xmlns:a16="http://schemas.microsoft.com/office/drawing/2014/main" id="{B6B4D0CE-00D4-4F08-8B53-457FCEC4C75B}"/>
            </a:ext>
          </a:extLst>
        </xdr:cNvPr>
        <xdr:cNvSpPr txBox="1">
          <a:spLocks noChangeArrowheads="1"/>
        </xdr:cNvSpPr>
      </xdr:nvSpPr>
      <xdr:spPr bwMode="auto">
        <a:xfrm>
          <a:off x="4226503" y="67541"/>
          <a:ext cx="1905005" cy="91440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50" b="0" i="0">
              <a:latin typeface="Times New Roman" pitchFamily="18" charset="0"/>
              <a:ea typeface="+mn-ea"/>
              <a:cs typeface="Times New Roman" pitchFamily="18" charset="0"/>
            </a:rPr>
            <a:t>Приложение № 7 </a:t>
          </a:r>
        </a:p>
        <a:p>
          <a:pPr algn="l" rtl="1"/>
          <a:r>
            <a:rPr lang="ru-RU" sz="750" b="0" i="0">
              <a:latin typeface="Times New Roman" pitchFamily="18" charset="0"/>
              <a:ea typeface="+mn-ea"/>
              <a:cs typeface="Times New Roman" pitchFamily="18" charset="0"/>
            </a:rPr>
            <a:t>к Решению Думы </a:t>
          </a:r>
        </a:p>
        <a:p>
          <a:pPr algn="l" rtl="1"/>
          <a:r>
            <a:rPr lang="ru-RU" sz="750" b="0" i="0">
              <a:latin typeface="Times New Roman" pitchFamily="18" charset="0"/>
              <a:ea typeface="+mn-ea"/>
              <a:cs typeface="Times New Roman" pitchFamily="18" charset="0"/>
            </a:rPr>
            <a:t>Нижнеилимского муниципального района </a:t>
          </a:r>
          <a:r>
            <a:rPr lang="ru-RU" sz="750" b="0" i="0" spc="30" baseline="0">
              <a:latin typeface="Times New Roman" pitchFamily="18" charset="0"/>
              <a:ea typeface="+mn-ea"/>
              <a:cs typeface="Times New Roman" pitchFamily="18" charset="0"/>
            </a:rPr>
            <a:t>"Об утверждении отчета об исполнении</a:t>
          </a:r>
          <a:r>
            <a:rPr lang="ru-RU" sz="750" b="0" i="0" spc="20" baseline="0">
              <a:latin typeface="Times New Roman" pitchFamily="18" charset="0"/>
              <a:ea typeface="+mn-ea"/>
              <a:cs typeface="Times New Roman" pitchFamily="18" charset="0"/>
            </a:rPr>
            <a:t> </a:t>
          </a:r>
          <a:r>
            <a:rPr lang="ru-RU" sz="750" b="0" i="0" spc="30" baseline="0">
              <a:latin typeface="Times New Roman" pitchFamily="18" charset="0"/>
              <a:ea typeface="+mn-ea"/>
              <a:cs typeface="Times New Roman" pitchFamily="18" charset="0"/>
            </a:rPr>
            <a:t>бюджета муниципального образования </a:t>
          </a:r>
          <a:r>
            <a:rPr lang="ru-RU" sz="750" b="0" i="0">
              <a:latin typeface="Times New Roman" pitchFamily="18" charset="0"/>
              <a:ea typeface="+mn-ea"/>
              <a:cs typeface="Times New Roman" pitchFamily="18" charset="0"/>
            </a:rPr>
            <a:t>"Нижнеилимский район" за 2024 год"</a:t>
          </a:r>
        </a:p>
        <a:p>
          <a:pPr algn="l" rtl="1"/>
          <a:r>
            <a:rPr lang="ru-RU" sz="750" b="0" i="0">
              <a:latin typeface="Times New Roman" pitchFamily="18" charset="0"/>
              <a:ea typeface="+mn-ea"/>
              <a:cs typeface="Times New Roman" pitchFamily="18" charset="0"/>
            </a:rPr>
            <a:t>от   "26" июня 2025 года № 432 </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10</xdr:col>
      <xdr:colOff>783165</xdr:colOff>
      <xdr:row>0</xdr:row>
      <xdr:rowOff>105832</xdr:rowOff>
    </xdr:from>
    <xdr:ext cx="2815168" cy="1530350"/>
    <xdr:sp macro="" textlink="">
      <xdr:nvSpPr>
        <xdr:cNvPr id="2" name="Text Box 15">
          <a:extLst>
            <a:ext uri="{FF2B5EF4-FFF2-40B4-BE49-F238E27FC236}">
              <a16:creationId xmlns:a16="http://schemas.microsoft.com/office/drawing/2014/main" id="{4BB356E9-C5EB-4BBF-B68F-AE079C1A8747}"/>
            </a:ext>
          </a:extLst>
        </xdr:cNvPr>
        <xdr:cNvSpPr txBox="1">
          <a:spLocks noChangeArrowheads="1"/>
        </xdr:cNvSpPr>
      </xdr:nvSpPr>
      <xdr:spPr bwMode="auto">
        <a:xfrm>
          <a:off x="11051115" y="105832"/>
          <a:ext cx="2815168" cy="153035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200" b="0" i="0">
              <a:latin typeface="Times New Roman" pitchFamily="18" charset="0"/>
              <a:ea typeface="+mn-ea"/>
              <a:cs typeface="Times New Roman" pitchFamily="18" charset="0"/>
            </a:rPr>
            <a:t>Приложение № 8 </a:t>
          </a:r>
        </a:p>
        <a:p>
          <a:pPr algn="l" rtl="1"/>
          <a:r>
            <a:rPr lang="ru-RU" sz="1200" b="0" i="0">
              <a:latin typeface="Times New Roman" pitchFamily="18" charset="0"/>
              <a:ea typeface="+mn-ea"/>
              <a:cs typeface="Times New Roman" pitchFamily="18" charset="0"/>
            </a:rPr>
            <a:t>к Решению Думы </a:t>
          </a:r>
        </a:p>
        <a:p>
          <a:pPr algn="l" rtl="1"/>
          <a:r>
            <a:rPr lang="ru-RU" sz="1200" b="0" i="0">
              <a:latin typeface="Times New Roman" pitchFamily="18" charset="0"/>
              <a:ea typeface="+mn-ea"/>
              <a:cs typeface="Times New Roman" pitchFamily="18" charset="0"/>
            </a:rPr>
            <a:t>Нижнеилимского муниципального района</a:t>
          </a:r>
        </a:p>
        <a:p>
          <a:pPr algn="l" rtl="1"/>
          <a:r>
            <a:rPr lang="ru-RU" sz="1200" b="0" i="0" spc="30" baseline="0">
              <a:latin typeface="Times New Roman" pitchFamily="18" charset="0"/>
              <a:ea typeface="+mn-ea"/>
              <a:cs typeface="Times New Roman" pitchFamily="18" charset="0"/>
            </a:rPr>
            <a:t>"Об утверждении отчета об исполнении</a:t>
          </a:r>
          <a:r>
            <a:rPr lang="ru-RU" sz="1200" b="0" i="0" spc="20" baseline="0">
              <a:latin typeface="Times New Roman" pitchFamily="18" charset="0"/>
              <a:ea typeface="+mn-ea"/>
              <a:cs typeface="Times New Roman" pitchFamily="18" charset="0"/>
            </a:rPr>
            <a:t> </a:t>
          </a:r>
          <a:r>
            <a:rPr lang="ru-RU" sz="1200" b="0" i="0" spc="30" baseline="0">
              <a:latin typeface="Times New Roman" pitchFamily="18" charset="0"/>
              <a:ea typeface="+mn-ea"/>
              <a:cs typeface="Times New Roman" pitchFamily="18" charset="0"/>
            </a:rPr>
            <a:t>бюджета муниципального образования </a:t>
          </a:r>
          <a:r>
            <a:rPr lang="ru-RU" sz="1200" b="0" i="0">
              <a:latin typeface="Times New Roman" pitchFamily="18" charset="0"/>
              <a:ea typeface="+mn-ea"/>
              <a:cs typeface="Times New Roman" pitchFamily="18" charset="0"/>
            </a:rPr>
            <a:t>"Нижнеилимский район" за 2024 год"</a:t>
          </a:r>
        </a:p>
        <a:p>
          <a:pPr algn="l" rtl="1"/>
          <a:r>
            <a:rPr lang="ru-RU" sz="1200" b="0" i="0">
              <a:latin typeface="Times New Roman" pitchFamily="18" charset="0"/>
              <a:ea typeface="+mn-ea"/>
              <a:cs typeface="Times New Roman" pitchFamily="18" charset="0"/>
            </a:rPr>
            <a:t>от   "26" июня 2025 года № 432 </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5</xdr:col>
      <xdr:colOff>269873</xdr:colOff>
      <xdr:row>0</xdr:row>
      <xdr:rowOff>71437</xdr:rowOff>
    </xdr:from>
    <xdr:ext cx="1903412" cy="877888"/>
    <xdr:sp macro="" textlink="">
      <xdr:nvSpPr>
        <xdr:cNvPr id="2" name="Text Box 15">
          <a:extLst>
            <a:ext uri="{FF2B5EF4-FFF2-40B4-BE49-F238E27FC236}">
              <a16:creationId xmlns:a16="http://schemas.microsoft.com/office/drawing/2014/main" id="{D3575CC8-E822-433E-A03E-321F8592FA93}"/>
            </a:ext>
          </a:extLst>
        </xdr:cNvPr>
        <xdr:cNvSpPr txBox="1">
          <a:spLocks noChangeArrowheads="1"/>
        </xdr:cNvSpPr>
      </xdr:nvSpPr>
      <xdr:spPr bwMode="auto">
        <a:xfrm>
          <a:off x="4489448" y="71437"/>
          <a:ext cx="1903412" cy="877888"/>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750" b="0" i="0" kern="0">
              <a:latin typeface="Times New Roman" pitchFamily="18" charset="0"/>
              <a:ea typeface="+mn-ea"/>
              <a:cs typeface="Times New Roman" pitchFamily="18" charset="0"/>
            </a:rPr>
            <a:t>Приложение № 9 </a:t>
          </a:r>
        </a:p>
        <a:p>
          <a:pPr algn="l" rtl="1"/>
          <a:r>
            <a:rPr lang="ru-RU" sz="750" b="0" i="0" kern="0">
              <a:latin typeface="Times New Roman" pitchFamily="18" charset="0"/>
              <a:ea typeface="+mn-ea"/>
              <a:cs typeface="Times New Roman" pitchFamily="18" charset="0"/>
            </a:rPr>
            <a:t>к Решению Думы </a:t>
          </a:r>
        </a:p>
        <a:p>
          <a:pPr algn="l" rtl="1"/>
          <a:r>
            <a:rPr lang="ru-RU" sz="750" b="0" i="0" kern="0">
              <a:latin typeface="Times New Roman" pitchFamily="18" charset="0"/>
              <a:ea typeface="+mn-ea"/>
              <a:cs typeface="Times New Roman" pitchFamily="18" charset="0"/>
            </a:rPr>
            <a:t>Нижнеилимского муниципального района </a:t>
          </a:r>
          <a:r>
            <a:rPr lang="ru-RU" sz="750" b="0" i="0" kern="0" spc="30" baseline="0">
              <a:latin typeface="Times New Roman" pitchFamily="18" charset="0"/>
              <a:ea typeface="+mn-ea"/>
              <a:cs typeface="Times New Roman" pitchFamily="18" charset="0"/>
            </a:rPr>
            <a:t>"Об утверждении отчета об исполнении</a:t>
          </a:r>
          <a:r>
            <a:rPr lang="ru-RU" sz="750" b="0" i="0" kern="0" spc="20" baseline="0">
              <a:latin typeface="Times New Roman" pitchFamily="18" charset="0"/>
              <a:ea typeface="+mn-ea"/>
              <a:cs typeface="Times New Roman" pitchFamily="18" charset="0"/>
            </a:rPr>
            <a:t> </a:t>
          </a:r>
          <a:r>
            <a:rPr lang="ru-RU" sz="750" b="0" i="0" kern="0" spc="30" baseline="0">
              <a:latin typeface="Times New Roman" pitchFamily="18" charset="0"/>
              <a:ea typeface="+mn-ea"/>
              <a:cs typeface="Times New Roman" pitchFamily="18" charset="0"/>
            </a:rPr>
            <a:t>бюджета муниципального образования </a:t>
          </a:r>
          <a:r>
            <a:rPr lang="ru-RU" sz="750" b="0" i="0" kern="0">
              <a:latin typeface="Times New Roman" pitchFamily="18" charset="0"/>
              <a:ea typeface="+mn-ea"/>
              <a:cs typeface="Times New Roman" pitchFamily="18" charset="0"/>
            </a:rPr>
            <a:t>"Нижнеилимский район" за 2024 год"</a:t>
          </a:r>
        </a:p>
        <a:p>
          <a:pPr algn="l" rtl="1"/>
          <a:r>
            <a:rPr lang="ru-RU" sz="750" b="0" i="0" kern="0">
              <a:latin typeface="Times New Roman" pitchFamily="18" charset="0"/>
              <a:ea typeface="+mn-ea"/>
              <a:cs typeface="Times New Roman" pitchFamily="18" charset="0"/>
            </a:rPr>
            <a:t>от   "26" июня 2025 года № 432 </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1005465</xdr:colOff>
      <xdr:row>0</xdr:row>
      <xdr:rowOff>75769</xdr:rowOff>
    </xdr:from>
    <xdr:ext cx="1939635" cy="935182"/>
    <xdr:sp macro="" textlink="">
      <xdr:nvSpPr>
        <xdr:cNvPr id="2" name="Text Box 15">
          <a:extLst>
            <a:ext uri="{FF2B5EF4-FFF2-40B4-BE49-F238E27FC236}">
              <a16:creationId xmlns:a16="http://schemas.microsoft.com/office/drawing/2014/main" id="{EFE362F0-1D01-4780-9B7F-2C34897DD483}"/>
            </a:ext>
          </a:extLst>
        </xdr:cNvPr>
        <xdr:cNvSpPr txBox="1">
          <a:spLocks noChangeArrowheads="1"/>
        </xdr:cNvSpPr>
      </xdr:nvSpPr>
      <xdr:spPr bwMode="auto">
        <a:xfrm>
          <a:off x="4482090" y="75769"/>
          <a:ext cx="1939635" cy="935182"/>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800" b="0" i="0">
              <a:latin typeface="Times New Roman" pitchFamily="18" charset="0"/>
              <a:ea typeface="+mn-ea"/>
              <a:cs typeface="Times New Roman" pitchFamily="18" charset="0"/>
            </a:rPr>
            <a:t>Приложение № 10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a:t>
          </a:r>
        </a:p>
        <a:p>
          <a:pPr algn="l" rtl="1"/>
          <a:r>
            <a:rPr lang="ru-RU" sz="800" b="0" i="0" spc="30" baseline="0">
              <a:latin typeface="Times New Roman" pitchFamily="18" charset="0"/>
              <a:ea typeface="+mn-ea"/>
              <a:cs typeface="Times New Roman" pitchFamily="18" charset="0"/>
            </a:rPr>
            <a:t>"Об утверждении отчета об исполнении</a:t>
          </a:r>
          <a:r>
            <a:rPr lang="ru-RU" sz="800" b="0" i="0" spc="20" baseline="0">
              <a:latin typeface="Times New Roman" pitchFamily="18" charset="0"/>
              <a:ea typeface="+mn-ea"/>
              <a:cs typeface="Times New Roman" pitchFamily="18" charset="0"/>
            </a:rPr>
            <a:t> </a:t>
          </a:r>
          <a:r>
            <a:rPr lang="ru-RU" sz="800" b="0" i="0" spc="30" baseline="0">
              <a:latin typeface="Times New Roman" pitchFamily="18" charset="0"/>
              <a:ea typeface="+mn-ea"/>
              <a:cs typeface="Times New Roman" pitchFamily="18" charset="0"/>
            </a:rPr>
            <a:t>бюджета муниципального образования </a:t>
          </a:r>
          <a:r>
            <a:rPr lang="ru-RU" sz="800" b="0" i="0">
              <a:latin typeface="Times New Roman" pitchFamily="18" charset="0"/>
              <a:ea typeface="+mn-ea"/>
              <a:cs typeface="Times New Roman" pitchFamily="18" charset="0"/>
            </a:rPr>
            <a:t>"Нижнеилимский район" за 2024 год"</a:t>
          </a:r>
        </a:p>
        <a:p>
          <a:pPr algn="l" rtl="1"/>
          <a:r>
            <a:rPr lang="ru-RU" sz="800" b="0" i="0">
              <a:latin typeface="Times New Roman" pitchFamily="18" charset="0"/>
              <a:ea typeface="+mn-ea"/>
              <a:cs typeface="Times New Roman" pitchFamily="18" charset="0"/>
            </a:rPr>
            <a:t>от   "26" июня 2025 года № 432 </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xdr:col>
      <xdr:colOff>814915</xdr:colOff>
      <xdr:row>0</xdr:row>
      <xdr:rowOff>84668</xdr:rowOff>
    </xdr:from>
    <xdr:ext cx="2465917" cy="1143000"/>
    <xdr:sp macro="" textlink="">
      <xdr:nvSpPr>
        <xdr:cNvPr id="2" name="Text Box 15">
          <a:extLst>
            <a:ext uri="{FF2B5EF4-FFF2-40B4-BE49-F238E27FC236}">
              <a16:creationId xmlns:a16="http://schemas.microsoft.com/office/drawing/2014/main" id="{F5E6DD59-0B0A-4391-A219-2F2785720AF2}"/>
            </a:ext>
          </a:extLst>
        </xdr:cNvPr>
        <xdr:cNvSpPr txBox="1">
          <a:spLocks noChangeArrowheads="1"/>
        </xdr:cNvSpPr>
      </xdr:nvSpPr>
      <xdr:spPr bwMode="auto">
        <a:xfrm>
          <a:off x="4491565" y="84668"/>
          <a:ext cx="2465917" cy="1143000"/>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11</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r>
            <a:rPr lang="ru-RU" sz="1000" b="0" i="0">
              <a:latin typeface="Times New Roman" pitchFamily="18" charset="0"/>
              <a:ea typeface="+mn-ea"/>
              <a:cs typeface="Times New Roman" pitchFamily="18" charset="0"/>
            </a:rPr>
            <a:t>от   "26" июня 2025 года № 432 </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1048250</xdr:colOff>
      <xdr:row>0</xdr:row>
      <xdr:rowOff>42612</xdr:rowOff>
    </xdr:from>
    <xdr:ext cx="2506314" cy="1242484"/>
    <xdr:sp macro="" textlink="">
      <xdr:nvSpPr>
        <xdr:cNvPr id="2" name="Text Box 15">
          <a:extLst>
            <a:ext uri="{FF2B5EF4-FFF2-40B4-BE49-F238E27FC236}">
              <a16:creationId xmlns:a16="http://schemas.microsoft.com/office/drawing/2014/main" id="{9386D3D1-BFDF-4E4E-9B20-0C18EFE2B145}"/>
            </a:ext>
          </a:extLst>
        </xdr:cNvPr>
        <xdr:cNvSpPr txBox="1">
          <a:spLocks noChangeArrowheads="1"/>
        </xdr:cNvSpPr>
      </xdr:nvSpPr>
      <xdr:spPr bwMode="auto">
        <a:xfrm>
          <a:off x="5429750" y="42612"/>
          <a:ext cx="2506314" cy="1242484"/>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12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"26" июня 2025 года № 432 </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xdr:col>
      <xdr:colOff>1241425</xdr:colOff>
      <xdr:row>0</xdr:row>
      <xdr:rowOff>74084</xdr:rowOff>
    </xdr:from>
    <xdr:ext cx="2551701" cy="1246716"/>
    <xdr:sp macro="" textlink="">
      <xdr:nvSpPr>
        <xdr:cNvPr id="2" name="Text Box 15">
          <a:extLst>
            <a:ext uri="{FF2B5EF4-FFF2-40B4-BE49-F238E27FC236}">
              <a16:creationId xmlns:a16="http://schemas.microsoft.com/office/drawing/2014/main" id="{4C3735FB-4295-4235-98AD-4F4FFBF1B9F9}"/>
            </a:ext>
          </a:extLst>
        </xdr:cNvPr>
        <xdr:cNvSpPr txBox="1">
          <a:spLocks noChangeArrowheads="1"/>
        </xdr:cNvSpPr>
      </xdr:nvSpPr>
      <xdr:spPr bwMode="auto">
        <a:xfrm>
          <a:off x="5670550" y="74084"/>
          <a:ext cx="2551701" cy="1246716"/>
        </a:xfrm>
        <a:prstGeom prst="rect">
          <a:avLst/>
        </a:prstGeom>
        <a:solidFill>
          <a:srgbClr val="FFFFFF"/>
        </a:solidFill>
        <a:ln w="9525">
          <a:noFill/>
          <a:miter lim="800000"/>
          <a:headEnd/>
          <a:tailEnd/>
        </a:ln>
      </xdr:spPr>
      <xdr:txBody>
        <a:bodyPr vertOverflow="clip" wrap="square" lIns="27432" tIns="22860" rIns="27432" bIns="0" anchor="t" upright="1">
          <a:noAutofit/>
        </a:bodyPr>
        <a:lstStyle/>
        <a:p>
          <a:pPr algn="l" rtl="1"/>
          <a:r>
            <a:rPr lang="ru-RU" sz="1000" b="0" i="0">
              <a:latin typeface="Times New Roman" pitchFamily="18" charset="0"/>
              <a:ea typeface="+mn-ea"/>
              <a:cs typeface="Times New Roman" pitchFamily="18" charset="0"/>
            </a:rPr>
            <a:t>Приложение № 13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a:t>
          </a:r>
          <a:r>
            <a:rPr lang="ru-RU" sz="1000" b="0" i="0" spc="30" baseline="0">
              <a:latin typeface="Times New Roman" pitchFamily="18" charset="0"/>
              <a:ea typeface="+mn-ea"/>
              <a:cs typeface="Times New Roman" pitchFamily="18" charset="0"/>
            </a:rPr>
            <a:t>"Об утверждении отчета об исполнении</a:t>
          </a:r>
          <a:r>
            <a:rPr lang="ru-RU" sz="1000" b="0" i="0" spc="20" baseline="0">
              <a:latin typeface="Times New Roman" pitchFamily="18" charset="0"/>
              <a:ea typeface="+mn-ea"/>
              <a:cs typeface="Times New Roman" pitchFamily="18" charset="0"/>
            </a:rPr>
            <a:t> </a:t>
          </a:r>
          <a:r>
            <a:rPr lang="ru-RU" sz="1000" b="0" i="0" spc="30" baseline="0">
              <a:latin typeface="Times New Roman" pitchFamily="18" charset="0"/>
              <a:ea typeface="+mn-ea"/>
              <a:cs typeface="Times New Roman" pitchFamily="18" charset="0"/>
            </a:rPr>
            <a:t>бюджета муниципального образования </a:t>
          </a:r>
          <a:r>
            <a:rPr lang="ru-RU" sz="1000" b="0" i="0">
              <a:latin typeface="Times New Roman" pitchFamily="18" charset="0"/>
              <a:ea typeface="+mn-ea"/>
              <a:cs typeface="Times New Roman" pitchFamily="18" charset="0"/>
            </a:rPr>
            <a:t>"Нижнеилимский район" за 2024 год"</a:t>
          </a:r>
        </a:p>
        <a:p>
          <a:pPr algn="l" rtl="1"/>
          <a:r>
            <a:rPr lang="ru-RU" sz="1000" b="0" i="0">
              <a:latin typeface="Times New Roman" pitchFamily="18" charset="0"/>
              <a:ea typeface="+mn-ea"/>
              <a:cs typeface="Times New Roman" pitchFamily="18" charset="0"/>
            </a:rPr>
            <a:t>от   "26" июня 2025 года № 432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30"/>
  <sheetViews>
    <sheetView showGridLines="0" tabSelected="1" view="pageBreakPreview" zoomScaleNormal="100" zoomScaleSheetLayoutView="100" workbookViewId="0">
      <pane xSplit="2" ySplit="5" topLeftCell="C6" activePane="bottomRight" state="frozen"/>
      <selection activeCell="H117" sqref="H117:I117"/>
      <selection pane="topRight" activeCell="H117" sqref="H117:I117"/>
      <selection pane="bottomLeft" activeCell="H117" sqref="H117:I117"/>
      <selection pane="bottomRight"/>
    </sheetView>
  </sheetViews>
  <sheetFormatPr defaultRowHeight="12.75" x14ac:dyDescent="0.25"/>
  <cols>
    <col min="1" max="1" width="100.7109375" style="24" customWidth="1"/>
    <col min="2" max="2" width="24.42578125" style="48" customWidth="1"/>
    <col min="3" max="4" width="12.7109375" style="49" customWidth="1"/>
    <col min="5" max="5" width="10.7109375" style="49" customWidth="1"/>
    <col min="6" max="256" width="9.140625" style="24"/>
    <col min="257" max="257" width="110" style="24" customWidth="1"/>
    <col min="258" max="258" width="24.42578125" style="24" customWidth="1"/>
    <col min="259" max="260" width="12.7109375" style="24" customWidth="1"/>
    <col min="261" max="261" width="10.7109375" style="24" customWidth="1"/>
    <col min="262" max="512" width="9.140625" style="24"/>
    <col min="513" max="513" width="110" style="24" customWidth="1"/>
    <col min="514" max="514" width="24.42578125" style="24" customWidth="1"/>
    <col min="515" max="516" width="12.7109375" style="24" customWidth="1"/>
    <col min="517" max="517" width="10.7109375" style="24" customWidth="1"/>
    <col min="518" max="768" width="9.140625" style="24"/>
    <col min="769" max="769" width="110" style="24" customWidth="1"/>
    <col min="770" max="770" width="24.42578125" style="24" customWidth="1"/>
    <col min="771" max="772" width="12.7109375" style="24" customWidth="1"/>
    <col min="773" max="773" width="10.7109375" style="24" customWidth="1"/>
    <col min="774" max="1024" width="9.140625" style="24"/>
    <col min="1025" max="1025" width="110" style="24" customWidth="1"/>
    <col min="1026" max="1026" width="24.42578125" style="24" customWidth="1"/>
    <col min="1027" max="1028" width="12.7109375" style="24" customWidth="1"/>
    <col min="1029" max="1029" width="10.7109375" style="24" customWidth="1"/>
    <col min="1030" max="1280" width="9.140625" style="24"/>
    <col min="1281" max="1281" width="110" style="24" customWidth="1"/>
    <col min="1282" max="1282" width="24.42578125" style="24" customWidth="1"/>
    <col min="1283" max="1284" width="12.7109375" style="24" customWidth="1"/>
    <col min="1285" max="1285" width="10.7109375" style="24" customWidth="1"/>
    <col min="1286" max="1536" width="9.140625" style="24"/>
    <col min="1537" max="1537" width="110" style="24" customWidth="1"/>
    <col min="1538" max="1538" width="24.42578125" style="24" customWidth="1"/>
    <col min="1539" max="1540" width="12.7109375" style="24" customWidth="1"/>
    <col min="1541" max="1541" width="10.7109375" style="24" customWidth="1"/>
    <col min="1542" max="1792" width="9.140625" style="24"/>
    <col min="1793" max="1793" width="110" style="24" customWidth="1"/>
    <col min="1794" max="1794" width="24.42578125" style="24" customWidth="1"/>
    <col min="1795" max="1796" width="12.7109375" style="24" customWidth="1"/>
    <col min="1797" max="1797" width="10.7109375" style="24" customWidth="1"/>
    <col min="1798" max="2048" width="9.140625" style="24"/>
    <col min="2049" max="2049" width="110" style="24" customWidth="1"/>
    <col min="2050" max="2050" width="24.42578125" style="24" customWidth="1"/>
    <col min="2051" max="2052" width="12.7109375" style="24" customWidth="1"/>
    <col min="2053" max="2053" width="10.7109375" style="24" customWidth="1"/>
    <col min="2054" max="2304" width="9.140625" style="24"/>
    <col min="2305" max="2305" width="110" style="24" customWidth="1"/>
    <col min="2306" max="2306" width="24.42578125" style="24" customWidth="1"/>
    <col min="2307" max="2308" width="12.7109375" style="24" customWidth="1"/>
    <col min="2309" max="2309" width="10.7109375" style="24" customWidth="1"/>
    <col min="2310" max="2560" width="9.140625" style="24"/>
    <col min="2561" max="2561" width="110" style="24" customWidth="1"/>
    <col min="2562" max="2562" width="24.42578125" style="24" customWidth="1"/>
    <col min="2563" max="2564" width="12.7109375" style="24" customWidth="1"/>
    <col min="2565" max="2565" width="10.7109375" style="24" customWidth="1"/>
    <col min="2566" max="2816" width="9.140625" style="24"/>
    <col min="2817" max="2817" width="110" style="24" customWidth="1"/>
    <col min="2818" max="2818" width="24.42578125" style="24" customWidth="1"/>
    <col min="2819" max="2820" width="12.7109375" style="24" customWidth="1"/>
    <col min="2821" max="2821" width="10.7109375" style="24" customWidth="1"/>
    <col min="2822" max="3072" width="9.140625" style="24"/>
    <col min="3073" max="3073" width="110" style="24" customWidth="1"/>
    <col min="3074" max="3074" width="24.42578125" style="24" customWidth="1"/>
    <col min="3075" max="3076" width="12.7109375" style="24" customWidth="1"/>
    <col min="3077" max="3077" width="10.7109375" style="24" customWidth="1"/>
    <col min="3078" max="3328" width="9.140625" style="24"/>
    <col min="3329" max="3329" width="110" style="24" customWidth="1"/>
    <col min="3330" max="3330" width="24.42578125" style="24" customWidth="1"/>
    <col min="3331" max="3332" width="12.7109375" style="24" customWidth="1"/>
    <col min="3333" max="3333" width="10.7109375" style="24" customWidth="1"/>
    <col min="3334" max="3584" width="9.140625" style="24"/>
    <col min="3585" max="3585" width="110" style="24" customWidth="1"/>
    <col min="3586" max="3586" width="24.42578125" style="24" customWidth="1"/>
    <col min="3587" max="3588" width="12.7109375" style="24" customWidth="1"/>
    <col min="3589" max="3589" width="10.7109375" style="24" customWidth="1"/>
    <col min="3590" max="3840" width="9.140625" style="24"/>
    <col min="3841" max="3841" width="110" style="24" customWidth="1"/>
    <col min="3842" max="3842" width="24.42578125" style="24" customWidth="1"/>
    <col min="3843" max="3844" width="12.7109375" style="24" customWidth="1"/>
    <col min="3845" max="3845" width="10.7109375" style="24" customWidth="1"/>
    <col min="3846" max="4096" width="9.140625" style="24"/>
    <col min="4097" max="4097" width="110" style="24" customWidth="1"/>
    <col min="4098" max="4098" width="24.42578125" style="24" customWidth="1"/>
    <col min="4099" max="4100" width="12.7109375" style="24" customWidth="1"/>
    <col min="4101" max="4101" width="10.7109375" style="24" customWidth="1"/>
    <col min="4102" max="4352" width="9.140625" style="24"/>
    <col min="4353" max="4353" width="110" style="24" customWidth="1"/>
    <col min="4354" max="4354" width="24.42578125" style="24" customWidth="1"/>
    <col min="4355" max="4356" width="12.7109375" style="24" customWidth="1"/>
    <col min="4357" max="4357" width="10.7109375" style="24" customWidth="1"/>
    <col min="4358" max="4608" width="9.140625" style="24"/>
    <col min="4609" max="4609" width="110" style="24" customWidth="1"/>
    <col min="4610" max="4610" width="24.42578125" style="24" customWidth="1"/>
    <col min="4611" max="4612" width="12.7109375" style="24" customWidth="1"/>
    <col min="4613" max="4613" width="10.7109375" style="24" customWidth="1"/>
    <col min="4614" max="4864" width="9.140625" style="24"/>
    <col min="4865" max="4865" width="110" style="24" customWidth="1"/>
    <col min="4866" max="4866" width="24.42578125" style="24" customWidth="1"/>
    <col min="4867" max="4868" width="12.7109375" style="24" customWidth="1"/>
    <col min="4869" max="4869" width="10.7109375" style="24" customWidth="1"/>
    <col min="4870" max="5120" width="9.140625" style="24"/>
    <col min="5121" max="5121" width="110" style="24" customWidth="1"/>
    <col min="5122" max="5122" width="24.42578125" style="24" customWidth="1"/>
    <col min="5123" max="5124" width="12.7109375" style="24" customWidth="1"/>
    <col min="5125" max="5125" width="10.7109375" style="24" customWidth="1"/>
    <col min="5126" max="5376" width="9.140625" style="24"/>
    <col min="5377" max="5377" width="110" style="24" customWidth="1"/>
    <col min="5378" max="5378" width="24.42578125" style="24" customWidth="1"/>
    <col min="5379" max="5380" width="12.7109375" style="24" customWidth="1"/>
    <col min="5381" max="5381" width="10.7109375" style="24" customWidth="1"/>
    <col min="5382" max="5632" width="9.140625" style="24"/>
    <col min="5633" max="5633" width="110" style="24" customWidth="1"/>
    <col min="5634" max="5634" width="24.42578125" style="24" customWidth="1"/>
    <col min="5635" max="5636" width="12.7109375" style="24" customWidth="1"/>
    <col min="5637" max="5637" width="10.7109375" style="24" customWidth="1"/>
    <col min="5638" max="5888" width="9.140625" style="24"/>
    <col min="5889" max="5889" width="110" style="24" customWidth="1"/>
    <col min="5890" max="5890" width="24.42578125" style="24" customWidth="1"/>
    <col min="5891" max="5892" width="12.7109375" style="24" customWidth="1"/>
    <col min="5893" max="5893" width="10.7109375" style="24" customWidth="1"/>
    <col min="5894" max="6144" width="9.140625" style="24"/>
    <col min="6145" max="6145" width="110" style="24" customWidth="1"/>
    <col min="6146" max="6146" width="24.42578125" style="24" customWidth="1"/>
    <col min="6147" max="6148" width="12.7109375" style="24" customWidth="1"/>
    <col min="6149" max="6149" width="10.7109375" style="24" customWidth="1"/>
    <col min="6150" max="6400" width="9.140625" style="24"/>
    <col min="6401" max="6401" width="110" style="24" customWidth="1"/>
    <col min="6402" max="6402" width="24.42578125" style="24" customWidth="1"/>
    <col min="6403" max="6404" width="12.7109375" style="24" customWidth="1"/>
    <col min="6405" max="6405" width="10.7109375" style="24" customWidth="1"/>
    <col min="6406" max="6656" width="9.140625" style="24"/>
    <col min="6657" max="6657" width="110" style="24" customWidth="1"/>
    <col min="6658" max="6658" width="24.42578125" style="24" customWidth="1"/>
    <col min="6659" max="6660" width="12.7109375" style="24" customWidth="1"/>
    <col min="6661" max="6661" width="10.7109375" style="24" customWidth="1"/>
    <col min="6662" max="6912" width="9.140625" style="24"/>
    <col min="6913" max="6913" width="110" style="24" customWidth="1"/>
    <col min="6914" max="6914" width="24.42578125" style="24" customWidth="1"/>
    <col min="6915" max="6916" width="12.7109375" style="24" customWidth="1"/>
    <col min="6917" max="6917" width="10.7109375" style="24" customWidth="1"/>
    <col min="6918" max="7168" width="9.140625" style="24"/>
    <col min="7169" max="7169" width="110" style="24" customWidth="1"/>
    <col min="7170" max="7170" width="24.42578125" style="24" customWidth="1"/>
    <col min="7171" max="7172" width="12.7109375" style="24" customWidth="1"/>
    <col min="7173" max="7173" width="10.7109375" style="24" customWidth="1"/>
    <col min="7174" max="7424" width="9.140625" style="24"/>
    <col min="7425" max="7425" width="110" style="24" customWidth="1"/>
    <col min="7426" max="7426" width="24.42578125" style="24" customWidth="1"/>
    <col min="7427" max="7428" width="12.7109375" style="24" customWidth="1"/>
    <col min="7429" max="7429" width="10.7109375" style="24" customWidth="1"/>
    <col min="7430" max="7680" width="9.140625" style="24"/>
    <col min="7681" max="7681" width="110" style="24" customWidth="1"/>
    <col min="7682" max="7682" width="24.42578125" style="24" customWidth="1"/>
    <col min="7683" max="7684" width="12.7109375" style="24" customWidth="1"/>
    <col min="7685" max="7685" width="10.7109375" style="24" customWidth="1"/>
    <col min="7686" max="7936" width="9.140625" style="24"/>
    <col min="7937" max="7937" width="110" style="24" customWidth="1"/>
    <col min="7938" max="7938" width="24.42578125" style="24" customWidth="1"/>
    <col min="7939" max="7940" width="12.7109375" style="24" customWidth="1"/>
    <col min="7941" max="7941" width="10.7109375" style="24" customWidth="1"/>
    <col min="7942" max="8192" width="9.140625" style="24"/>
    <col min="8193" max="8193" width="110" style="24" customWidth="1"/>
    <col min="8194" max="8194" width="24.42578125" style="24" customWidth="1"/>
    <col min="8195" max="8196" width="12.7109375" style="24" customWidth="1"/>
    <col min="8197" max="8197" width="10.7109375" style="24" customWidth="1"/>
    <col min="8198" max="8448" width="9.140625" style="24"/>
    <col min="8449" max="8449" width="110" style="24" customWidth="1"/>
    <col min="8450" max="8450" width="24.42578125" style="24" customWidth="1"/>
    <col min="8451" max="8452" width="12.7109375" style="24" customWidth="1"/>
    <col min="8453" max="8453" width="10.7109375" style="24" customWidth="1"/>
    <col min="8454" max="8704" width="9.140625" style="24"/>
    <col min="8705" max="8705" width="110" style="24" customWidth="1"/>
    <col min="8706" max="8706" width="24.42578125" style="24" customWidth="1"/>
    <col min="8707" max="8708" width="12.7109375" style="24" customWidth="1"/>
    <col min="8709" max="8709" width="10.7109375" style="24" customWidth="1"/>
    <col min="8710" max="8960" width="9.140625" style="24"/>
    <col min="8961" max="8961" width="110" style="24" customWidth="1"/>
    <col min="8962" max="8962" width="24.42578125" style="24" customWidth="1"/>
    <col min="8963" max="8964" width="12.7109375" style="24" customWidth="1"/>
    <col min="8965" max="8965" width="10.7109375" style="24" customWidth="1"/>
    <col min="8966" max="9216" width="9.140625" style="24"/>
    <col min="9217" max="9217" width="110" style="24" customWidth="1"/>
    <col min="9218" max="9218" width="24.42578125" style="24" customWidth="1"/>
    <col min="9219" max="9220" width="12.7109375" style="24" customWidth="1"/>
    <col min="9221" max="9221" width="10.7109375" style="24" customWidth="1"/>
    <col min="9222" max="9472" width="9.140625" style="24"/>
    <col min="9473" max="9473" width="110" style="24" customWidth="1"/>
    <col min="9474" max="9474" width="24.42578125" style="24" customWidth="1"/>
    <col min="9475" max="9476" width="12.7109375" style="24" customWidth="1"/>
    <col min="9477" max="9477" width="10.7109375" style="24" customWidth="1"/>
    <col min="9478" max="9728" width="9.140625" style="24"/>
    <col min="9729" max="9729" width="110" style="24" customWidth="1"/>
    <col min="9730" max="9730" width="24.42578125" style="24" customWidth="1"/>
    <col min="9731" max="9732" width="12.7109375" style="24" customWidth="1"/>
    <col min="9733" max="9733" width="10.7109375" style="24" customWidth="1"/>
    <col min="9734" max="9984" width="9.140625" style="24"/>
    <col min="9985" max="9985" width="110" style="24" customWidth="1"/>
    <col min="9986" max="9986" width="24.42578125" style="24" customWidth="1"/>
    <col min="9987" max="9988" width="12.7109375" style="24" customWidth="1"/>
    <col min="9989" max="9989" width="10.7109375" style="24" customWidth="1"/>
    <col min="9990" max="10240" width="9.140625" style="24"/>
    <col min="10241" max="10241" width="110" style="24" customWidth="1"/>
    <col min="10242" max="10242" width="24.42578125" style="24" customWidth="1"/>
    <col min="10243" max="10244" width="12.7109375" style="24" customWidth="1"/>
    <col min="10245" max="10245" width="10.7109375" style="24" customWidth="1"/>
    <col min="10246" max="10496" width="9.140625" style="24"/>
    <col min="10497" max="10497" width="110" style="24" customWidth="1"/>
    <col min="10498" max="10498" width="24.42578125" style="24" customWidth="1"/>
    <col min="10499" max="10500" width="12.7109375" style="24" customWidth="1"/>
    <col min="10501" max="10501" width="10.7109375" style="24" customWidth="1"/>
    <col min="10502" max="10752" width="9.140625" style="24"/>
    <col min="10753" max="10753" width="110" style="24" customWidth="1"/>
    <col min="10754" max="10754" width="24.42578125" style="24" customWidth="1"/>
    <col min="10755" max="10756" width="12.7109375" style="24" customWidth="1"/>
    <col min="10757" max="10757" width="10.7109375" style="24" customWidth="1"/>
    <col min="10758" max="11008" width="9.140625" style="24"/>
    <col min="11009" max="11009" width="110" style="24" customWidth="1"/>
    <col min="11010" max="11010" width="24.42578125" style="24" customWidth="1"/>
    <col min="11011" max="11012" width="12.7109375" style="24" customWidth="1"/>
    <col min="11013" max="11013" width="10.7109375" style="24" customWidth="1"/>
    <col min="11014" max="11264" width="9.140625" style="24"/>
    <col min="11265" max="11265" width="110" style="24" customWidth="1"/>
    <col min="11266" max="11266" width="24.42578125" style="24" customWidth="1"/>
    <col min="11267" max="11268" width="12.7109375" style="24" customWidth="1"/>
    <col min="11269" max="11269" width="10.7109375" style="24" customWidth="1"/>
    <col min="11270" max="11520" width="9.140625" style="24"/>
    <col min="11521" max="11521" width="110" style="24" customWidth="1"/>
    <col min="11522" max="11522" width="24.42578125" style="24" customWidth="1"/>
    <col min="11523" max="11524" width="12.7109375" style="24" customWidth="1"/>
    <col min="11525" max="11525" width="10.7109375" style="24" customWidth="1"/>
    <col min="11526" max="11776" width="9.140625" style="24"/>
    <col min="11777" max="11777" width="110" style="24" customWidth="1"/>
    <col min="11778" max="11778" width="24.42578125" style="24" customWidth="1"/>
    <col min="11779" max="11780" width="12.7109375" style="24" customWidth="1"/>
    <col min="11781" max="11781" width="10.7109375" style="24" customWidth="1"/>
    <col min="11782" max="12032" width="9.140625" style="24"/>
    <col min="12033" max="12033" width="110" style="24" customWidth="1"/>
    <col min="12034" max="12034" width="24.42578125" style="24" customWidth="1"/>
    <col min="12035" max="12036" width="12.7109375" style="24" customWidth="1"/>
    <col min="12037" max="12037" width="10.7109375" style="24" customWidth="1"/>
    <col min="12038" max="12288" width="9.140625" style="24"/>
    <col min="12289" max="12289" width="110" style="24" customWidth="1"/>
    <col min="12290" max="12290" width="24.42578125" style="24" customWidth="1"/>
    <col min="12291" max="12292" width="12.7109375" style="24" customWidth="1"/>
    <col min="12293" max="12293" width="10.7109375" style="24" customWidth="1"/>
    <col min="12294" max="12544" width="9.140625" style="24"/>
    <col min="12545" max="12545" width="110" style="24" customWidth="1"/>
    <col min="12546" max="12546" width="24.42578125" style="24" customWidth="1"/>
    <col min="12547" max="12548" width="12.7109375" style="24" customWidth="1"/>
    <col min="12549" max="12549" width="10.7109375" style="24" customWidth="1"/>
    <col min="12550" max="12800" width="9.140625" style="24"/>
    <col min="12801" max="12801" width="110" style="24" customWidth="1"/>
    <col min="12802" max="12802" width="24.42578125" style="24" customWidth="1"/>
    <col min="12803" max="12804" width="12.7109375" style="24" customWidth="1"/>
    <col min="12805" max="12805" width="10.7109375" style="24" customWidth="1"/>
    <col min="12806" max="13056" width="9.140625" style="24"/>
    <col min="13057" max="13057" width="110" style="24" customWidth="1"/>
    <col min="13058" max="13058" width="24.42578125" style="24" customWidth="1"/>
    <col min="13059" max="13060" width="12.7109375" style="24" customWidth="1"/>
    <col min="13061" max="13061" width="10.7109375" style="24" customWidth="1"/>
    <col min="13062" max="13312" width="9.140625" style="24"/>
    <col min="13313" max="13313" width="110" style="24" customWidth="1"/>
    <col min="13314" max="13314" width="24.42578125" style="24" customWidth="1"/>
    <col min="13315" max="13316" width="12.7109375" style="24" customWidth="1"/>
    <col min="13317" max="13317" width="10.7109375" style="24" customWidth="1"/>
    <col min="13318" max="13568" width="9.140625" style="24"/>
    <col min="13569" max="13569" width="110" style="24" customWidth="1"/>
    <col min="13570" max="13570" width="24.42578125" style="24" customWidth="1"/>
    <col min="13571" max="13572" width="12.7109375" style="24" customWidth="1"/>
    <col min="13573" max="13573" width="10.7109375" style="24" customWidth="1"/>
    <col min="13574" max="13824" width="9.140625" style="24"/>
    <col min="13825" max="13825" width="110" style="24" customWidth="1"/>
    <col min="13826" max="13826" width="24.42578125" style="24" customWidth="1"/>
    <col min="13827" max="13828" width="12.7109375" style="24" customWidth="1"/>
    <col min="13829" max="13829" width="10.7109375" style="24" customWidth="1"/>
    <col min="13830" max="14080" width="9.140625" style="24"/>
    <col min="14081" max="14081" width="110" style="24" customWidth="1"/>
    <col min="14082" max="14082" width="24.42578125" style="24" customWidth="1"/>
    <col min="14083" max="14084" width="12.7109375" style="24" customWidth="1"/>
    <col min="14085" max="14085" width="10.7109375" style="24" customWidth="1"/>
    <col min="14086" max="14336" width="9.140625" style="24"/>
    <col min="14337" max="14337" width="110" style="24" customWidth="1"/>
    <col min="14338" max="14338" width="24.42578125" style="24" customWidth="1"/>
    <col min="14339" max="14340" width="12.7109375" style="24" customWidth="1"/>
    <col min="14341" max="14341" width="10.7109375" style="24" customWidth="1"/>
    <col min="14342" max="14592" width="9.140625" style="24"/>
    <col min="14593" max="14593" width="110" style="24" customWidth="1"/>
    <col min="14594" max="14594" width="24.42578125" style="24" customWidth="1"/>
    <col min="14595" max="14596" width="12.7109375" style="24" customWidth="1"/>
    <col min="14597" max="14597" width="10.7109375" style="24" customWidth="1"/>
    <col min="14598" max="14848" width="9.140625" style="24"/>
    <col min="14849" max="14849" width="110" style="24" customWidth="1"/>
    <col min="14850" max="14850" width="24.42578125" style="24" customWidth="1"/>
    <col min="14851" max="14852" width="12.7109375" style="24" customWidth="1"/>
    <col min="14853" max="14853" width="10.7109375" style="24" customWidth="1"/>
    <col min="14854" max="15104" width="9.140625" style="24"/>
    <col min="15105" max="15105" width="110" style="24" customWidth="1"/>
    <col min="15106" max="15106" width="24.42578125" style="24" customWidth="1"/>
    <col min="15107" max="15108" width="12.7109375" style="24" customWidth="1"/>
    <col min="15109" max="15109" width="10.7109375" style="24" customWidth="1"/>
    <col min="15110" max="15360" width="9.140625" style="24"/>
    <col min="15361" max="15361" width="110" style="24" customWidth="1"/>
    <col min="15362" max="15362" width="24.42578125" style="24" customWidth="1"/>
    <col min="15363" max="15364" width="12.7109375" style="24" customWidth="1"/>
    <col min="15365" max="15365" width="10.7109375" style="24" customWidth="1"/>
    <col min="15366" max="15616" width="9.140625" style="24"/>
    <col min="15617" max="15617" width="110" style="24" customWidth="1"/>
    <col min="15618" max="15618" width="24.42578125" style="24" customWidth="1"/>
    <col min="15619" max="15620" width="12.7109375" style="24" customWidth="1"/>
    <col min="15621" max="15621" width="10.7109375" style="24" customWidth="1"/>
    <col min="15622" max="15872" width="9.140625" style="24"/>
    <col min="15873" max="15873" width="110" style="24" customWidth="1"/>
    <col min="15874" max="15874" width="24.42578125" style="24" customWidth="1"/>
    <col min="15875" max="15876" width="12.7109375" style="24" customWidth="1"/>
    <col min="15877" max="15877" width="10.7109375" style="24" customWidth="1"/>
    <col min="15878" max="16128" width="9.140625" style="24"/>
    <col min="16129" max="16129" width="110" style="24" customWidth="1"/>
    <col min="16130" max="16130" width="24.42578125" style="24" customWidth="1"/>
    <col min="16131" max="16132" width="12.7109375" style="24" customWidth="1"/>
    <col min="16133" max="16133" width="10.7109375" style="24" customWidth="1"/>
    <col min="16134" max="16384" width="9.140625" style="24"/>
  </cols>
  <sheetData>
    <row r="1" spans="1:5" s="6" customFormat="1" ht="59.25" customHeight="1" x14ac:dyDescent="0.25">
      <c r="A1" s="4"/>
      <c r="B1" s="5"/>
    </row>
    <row r="2" spans="1:5" s="6" customFormat="1" ht="49.9" customHeight="1" x14ac:dyDescent="0.25">
      <c r="A2" s="4"/>
      <c r="B2" s="7"/>
      <c r="C2" s="8"/>
      <c r="D2" s="8"/>
      <c r="E2" s="8"/>
    </row>
    <row r="3" spans="1:5" s="9" customFormat="1" ht="64.5" customHeight="1" x14ac:dyDescent="0.25">
      <c r="A3" s="216" t="s">
        <v>93</v>
      </c>
      <c r="B3" s="216"/>
      <c r="C3" s="216"/>
      <c r="D3" s="216"/>
      <c r="E3" s="216"/>
    </row>
    <row r="4" spans="1:5" s="11" customFormat="1" ht="12.75" customHeight="1" x14ac:dyDescent="0.25">
      <c r="A4" s="10"/>
      <c r="B4" s="10"/>
      <c r="D4" s="217" t="s">
        <v>1</v>
      </c>
      <c r="E4" s="217"/>
    </row>
    <row r="5" spans="1:5" s="14" customFormat="1" ht="38.25" x14ac:dyDescent="0.25">
      <c r="A5" s="12" t="s">
        <v>2</v>
      </c>
      <c r="B5" s="12" t="s">
        <v>94</v>
      </c>
      <c r="C5" s="13" t="s">
        <v>5</v>
      </c>
      <c r="D5" s="13" t="s">
        <v>95</v>
      </c>
      <c r="E5" s="13" t="s">
        <v>96</v>
      </c>
    </row>
    <row r="6" spans="1:5" s="14" customFormat="1" x14ac:dyDescent="0.25">
      <c r="A6" s="15" t="s">
        <v>97</v>
      </c>
      <c r="B6" s="16" t="s">
        <v>98</v>
      </c>
      <c r="C6" s="17">
        <v>1026425.5</v>
      </c>
      <c r="D6" s="17">
        <v>1003906.0000000002</v>
      </c>
      <c r="E6" s="18">
        <v>0.97806026837797799</v>
      </c>
    </row>
    <row r="7" spans="1:5" s="14" customFormat="1" x14ac:dyDescent="0.25">
      <c r="A7" s="15" t="s">
        <v>99</v>
      </c>
      <c r="B7" s="19" t="s">
        <v>98</v>
      </c>
      <c r="C7" s="17">
        <v>716340.1</v>
      </c>
      <c r="D7" s="17">
        <v>695532.30000000016</v>
      </c>
      <c r="E7" s="18">
        <v>0.97095262431909113</v>
      </c>
    </row>
    <row r="8" spans="1:5" s="14" customFormat="1" x14ac:dyDescent="0.25">
      <c r="A8" s="15" t="s">
        <v>100</v>
      </c>
      <c r="B8" s="16" t="s">
        <v>101</v>
      </c>
      <c r="C8" s="17">
        <v>610000</v>
      </c>
      <c r="D8" s="17">
        <v>591636.30000000005</v>
      </c>
      <c r="E8" s="18">
        <v>0.96989557377049185</v>
      </c>
    </row>
    <row r="9" spans="1:5" x14ac:dyDescent="0.25">
      <c r="A9" s="20" t="s">
        <v>102</v>
      </c>
      <c r="B9" s="21" t="s">
        <v>103</v>
      </c>
      <c r="C9" s="22">
        <v>610000</v>
      </c>
      <c r="D9" s="22">
        <v>591636.30000000005</v>
      </c>
      <c r="E9" s="23">
        <v>0.96989557377049185</v>
      </c>
    </row>
    <row r="10" spans="1:5" s="14" customFormat="1" x14ac:dyDescent="0.25">
      <c r="A10" s="25" t="s">
        <v>104</v>
      </c>
      <c r="B10" s="16" t="s">
        <v>105</v>
      </c>
      <c r="C10" s="17">
        <v>31280</v>
      </c>
      <c r="D10" s="17">
        <v>31167</v>
      </c>
      <c r="E10" s="18">
        <v>0.99638746803069056</v>
      </c>
    </row>
    <row r="11" spans="1:5" x14ac:dyDescent="0.25">
      <c r="A11" s="26" t="s">
        <v>106</v>
      </c>
      <c r="B11" s="21" t="s">
        <v>107</v>
      </c>
      <c r="C11" s="22">
        <v>31280</v>
      </c>
      <c r="D11" s="22">
        <v>31167</v>
      </c>
      <c r="E11" s="23">
        <v>0.99638746803069056</v>
      </c>
    </row>
    <row r="12" spans="1:5" s="14" customFormat="1" x14ac:dyDescent="0.25">
      <c r="A12" s="15" t="s">
        <v>108</v>
      </c>
      <c r="B12" s="16" t="s">
        <v>109</v>
      </c>
      <c r="C12" s="17">
        <v>55895</v>
      </c>
      <c r="D12" s="17">
        <v>52777.3</v>
      </c>
      <c r="E12" s="18">
        <v>0.94422220234368015</v>
      </c>
    </row>
    <row r="13" spans="1:5" s="14" customFormat="1" x14ac:dyDescent="0.25">
      <c r="A13" s="20" t="s">
        <v>110</v>
      </c>
      <c r="B13" s="21" t="s">
        <v>111</v>
      </c>
      <c r="C13" s="22">
        <v>39300</v>
      </c>
      <c r="D13" s="22">
        <v>39336.5</v>
      </c>
      <c r="E13" s="23">
        <v>1.0009287531806617</v>
      </c>
    </row>
    <row r="14" spans="1:5" x14ac:dyDescent="0.25">
      <c r="A14" s="20" t="s">
        <v>112</v>
      </c>
      <c r="B14" s="21" t="s">
        <v>113</v>
      </c>
      <c r="C14" s="22">
        <v>60</v>
      </c>
      <c r="D14" s="22">
        <v>61</v>
      </c>
      <c r="E14" s="23">
        <v>1.0166666666666666</v>
      </c>
    </row>
    <row r="15" spans="1:5" x14ac:dyDescent="0.25">
      <c r="A15" s="20" t="s">
        <v>114</v>
      </c>
      <c r="B15" s="21" t="s">
        <v>115</v>
      </c>
      <c r="C15" s="22">
        <v>235</v>
      </c>
      <c r="D15" s="22">
        <v>235</v>
      </c>
      <c r="E15" s="23">
        <v>1</v>
      </c>
    </row>
    <row r="16" spans="1:5" x14ac:dyDescent="0.25">
      <c r="A16" s="20" t="s">
        <v>116</v>
      </c>
      <c r="B16" s="21" t="s">
        <v>117</v>
      </c>
      <c r="C16" s="22">
        <v>16300</v>
      </c>
      <c r="D16" s="22">
        <v>13144.8</v>
      </c>
      <c r="E16" s="23">
        <v>0.80642944785276072</v>
      </c>
    </row>
    <row r="17" spans="1:5" s="14" customFormat="1" x14ac:dyDescent="0.25">
      <c r="A17" s="15" t="s">
        <v>118</v>
      </c>
      <c r="B17" s="16" t="s">
        <v>119</v>
      </c>
      <c r="C17" s="17">
        <v>5150.1000000000004</v>
      </c>
      <c r="D17" s="17">
        <v>5147.3</v>
      </c>
      <c r="E17" s="18">
        <v>0.99945632123648076</v>
      </c>
    </row>
    <row r="18" spans="1:5" s="14" customFormat="1" x14ac:dyDescent="0.25">
      <c r="A18" s="20" t="s">
        <v>120</v>
      </c>
      <c r="B18" s="21" t="s">
        <v>121</v>
      </c>
      <c r="C18" s="22">
        <v>0.1</v>
      </c>
      <c r="D18" s="22">
        <v>0.3</v>
      </c>
      <c r="E18" s="23">
        <v>2.9999999999999996</v>
      </c>
    </row>
    <row r="19" spans="1:5" x14ac:dyDescent="0.25">
      <c r="A19" s="20" t="s">
        <v>122</v>
      </c>
      <c r="B19" s="21" t="s">
        <v>123</v>
      </c>
      <c r="C19" s="22">
        <v>5150</v>
      </c>
      <c r="D19" s="22">
        <v>5147</v>
      </c>
      <c r="E19" s="23">
        <v>0.99941747572815531</v>
      </c>
    </row>
    <row r="20" spans="1:5" s="14" customFormat="1" x14ac:dyDescent="0.25">
      <c r="A20" s="15" t="s">
        <v>124</v>
      </c>
      <c r="B20" s="16" t="s">
        <v>125</v>
      </c>
      <c r="C20" s="17">
        <v>14015</v>
      </c>
      <c r="D20" s="17">
        <v>14804.4</v>
      </c>
      <c r="E20" s="18">
        <v>1.056325365679629</v>
      </c>
    </row>
    <row r="21" spans="1:5" x14ac:dyDescent="0.25">
      <c r="A21" s="20" t="s">
        <v>126</v>
      </c>
      <c r="B21" s="27" t="s">
        <v>127</v>
      </c>
      <c r="C21" s="22">
        <v>14000</v>
      </c>
      <c r="D21" s="22">
        <v>14789.4</v>
      </c>
      <c r="E21" s="23">
        <v>1.0563857142857143</v>
      </c>
    </row>
    <row r="22" spans="1:5" ht="25.5" x14ac:dyDescent="0.25">
      <c r="A22" s="20" t="s">
        <v>128</v>
      </c>
      <c r="B22" s="27" t="s">
        <v>129</v>
      </c>
      <c r="C22" s="22">
        <v>15</v>
      </c>
      <c r="D22" s="22">
        <v>15</v>
      </c>
      <c r="E22" s="23">
        <v>1</v>
      </c>
    </row>
    <row r="23" spans="1:5" s="14" customFormat="1" x14ac:dyDescent="0.25">
      <c r="A23" s="15" t="s">
        <v>130</v>
      </c>
      <c r="B23" s="19" t="s">
        <v>98</v>
      </c>
      <c r="C23" s="17">
        <v>310085.39999999997</v>
      </c>
      <c r="D23" s="17">
        <v>308373.7</v>
      </c>
      <c r="E23" s="18">
        <v>0.99447990779314355</v>
      </c>
    </row>
    <row r="24" spans="1:5" s="14" customFormat="1" ht="25.5" x14ac:dyDescent="0.25">
      <c r="A24" s="15" t="s">
        <v>131</v>
      </c>
      <c r="B24" s="19" t="s">
        <v>132</v>
      </c>
      <c r="C24" s="17">
        <v>59358</v>
      </c>
      <c r="D24" s="17">
        <v>57065.599999999999</v>
      </c>
      <c r="E24" s="18">
        <v>0.96138010040769561</v>
      </c>
    </row>
    <row r="25" spans="1:5" ht="39.75" customHeight="1" x14ac:dyDescent="0.25">
      <c r="A25" s="28" t="s">
        <v>133</v>
      </c>
      <c r="B25" s="19" t="s">
        <v>134</v>
      </c>
      <c r="C25" s="17">
        <v>58376</v>
      </c>
      <c r="D25" s="17">
        <v>56079</v>
      </c>
      <c r="E25" s="18">
        <v>0.96065163765931205</v>
      </c>
    </row>
    <row r="26" spans="1:5" ht="39.75" customHeight="1" x14ac:dyDescent="0.25">
      <c r="A26" s="29" t="s">
        <v>133</v>
      </c>
      <c r="B26" s="27" t="s">
        <v>135</v>
      </c>
      <c r="C26" s="22">
        <v>51660</v>
      </c>
      <c r="D26" s="22">
        <v>51355.3</v>
      </c>
      <c r="E26" s="23">
        <v>0.99410181958962451</v>
      </c>
    </row>
    <row r="27" spans="1:5" ht="39.75" customHeight="1" x14ac:dyDescent="0.25">
      <c r="A27" s="29" t="s">
        <v>133</v>
      </c>
      <c r="B27" s="27" t="s">
        <v>136</v>
      </c>
      <c r="C27" s="22">
        <v>6716</v>
      </c>
      <c r="D27" s="22">
        <v>4723.7</v>
      </c>
      <c r="E27" s="23">
        <v>0.70335020845741514</v>
      </c>
    </row>
    <row r="28" spans="1:5" ht="12.75" customHeight="1" x14ac:dyDescent="0.25">
      <c r="A28" s="30" t="s">
        <v>137</v>
      </c>
      <c r="B28" s="19" t="s">
        <v>138</v>
      </c>
      <c r="C28" s="17">
        <v>376</v>
      </c>
      <c r="D28" s="17">
        <v>375.6</v>
      </c>
      <c r="E28" s="18">
        <v>0.99893617021276604</v>
      </c>
    </row>
    <row r="29" spans="1:5" x14ac:dyDescent="0.25">
      <c r="A29" s="20" t="s">
        <v>137</v>
      </c>
      <c r="B29" s="27" t="s">
        <v>139</v>
      </c>
      <c r="C29" s="22">
        <v>376</v>
      </c>
      <c r="D29" s="22">
        <v>375.6</v>
      </c>
      <c r="E29" s="23">
        <v>0.99893617021276604</v>
      </c>
    </row>
    <row r="30" spans="1:5" ht="42" customHeight="1" x14ac:dyDescent="0.25">
      <c r="A30" s="31" t="s">
        <v>140</v>
      </c>
      <c r="B30" s="19" t="s">
        <v>141</v>
      </c>
      <c r="C30" s="17">
        <v>606</v>
      </c>
      <c r="D30" s="17">
        <v>611</v>
      </c>
      <c r="E30" s="18">
        <v>1.0082508250825082</v>
      </c>
    </row>
    <row r="31" spans="1:5" ht="42" customHeight="1" x14ac:dyDescent="0.25">
      <c r="A31" s="32" t="s">
        <v>140</v>
      </c>
      <c r="B31" s="27" t="s">
        <v>142</v>
      </c>
      <c r="C31" s="22">
        <v>606</v>
      </c>
      <c r="D31" s="22">
        <v>611</v>
      </c>
      <c r="E31" s="23">
        <v>1.0082508250825082</v>
      </c>
    </row>
    <row r="32" spans="1:5" s="14" customFormat="1" x14ac:dyDescent="0.25">
      <c r="A32" s="15" t="s">
        <v>143</v>
      </c>
      <c r="B32" s="19" t="s">
        <v>144</v>
      </c>
      <c r="C32" s="17">
        <v>182635.1</v>
      </c>
      <c r="D32" s="17">
        <v>182635.6</v>
      </c>
      <c r="E32" s="18">
        <v>1.0000027376993799</v>
      </c>
    </row>
    <row r="33" spans="1:5" x14ac:dyDescent="0.25">
      <c r="A33" s="20" t="s">
        <v>145</v>
      </c>
      <c r="B33" s="27" t="s">
        <v>146</v>
      </c>
      <c r="C33" s="22">
        <v>182635.1</v>
      </c>
      <c r="D33" s="22">
        <v>182635.6</v>
      </c>
      <c r="E33" s="23">
        <v>1.0000027376993799</v>
      </c>
    </row>
    <row r="34" spans="1:5" s="14" customFormat="1" x14ac:dyDescent="0.25">
      <c r="A34" s="15" t="s">
        <v>147</v>
      </c>
      <c r="B34" s="19" t="s">
        <v>148</v>
      </c>
      <c r="C34" s="17">
        <v>53924</v>
      </c>
      <c r="D34" s="17">
        <v>53757.9</v>
      </c>
      <c r="E34" s="18">
        <v>0.99691973889177365</v>
      </c>
    </row>
    <row r="35" spans="1:5" x14ac:dyDescent="0.25">
      <c r="A35" s="30" t="s">
        <v>149</v>
      </c>
      <c r="B35" s="19" t="s">
        <v>150</v>
      </c>
      <c r="C35" s="17">
        <v>52086</v>
      </c>
      <c r="D35" s="17">
        <v>51833</v>
      </c>
      <c r="E35" s="18">
        <v>0.9951426486963868</v>
      </c>
    </row>
    <row r="36" spans="1:5" x14ac:dyDescent="0.25">
      <c r="A36" s="20" t="s">
        <v>149</v>
      </c>
      <c r="B36" s="27" t="s">
        <v>151</v>
      </c>
      <c r="C36" s="22">
        <v>3846</v>
      </c>
      <c r="D36" s="22">
        <v>3843.9</v>
      </c>
      <c r="E36" s="23">
        <v>0.9994539781591264</v>
      </c>
    </row>
    <row r="37" spans="1:5" x14ac:dyDescent="0.25">
      <c r="A37" s="20" t="s">
        <v>149</v>
      </c>
      <c r="B37" s="27" t="s">
        <v>152</v>
      </c>
      <c r="C37" s="22">
        <v>48240</v>
      </c>
      <c r="D37" s="22">
        <v>47989.1</v>
      </c>
      <c r="E37" s="23">
        <v>0.99479892205638476</v>
      </c>
    </row>
    <row r="38" spans="1:5" x14ac:dyDescent="0.25">
      <c r="A38" s="30" t="s">
        <v>153</v>
      </c>
      <c r="B38" s="19" t="s">
        <v>154</v>
      </c>
      <c r="C38" s="17">
        <v>1838</v>
      </c>
      <c r="D38" s="17">
        <v>1924.8999999999999</v>
      </c>
      <c r="E38" s="18">
        <v>1.0472796517954297</v>
      </c>
    </row>
    <row r="39" spans="1:5" x14ac:dyDescent="0.25">
      <c r="A39" s="20" t="s">
        <v>153</v>
      </c>
      <c r="B39" s="27" t="s">
        <v>155</v>
      </c>
      <c r="C39" s="22">
        <v>1170</v>
      </c>
      <c r="D39" s="22">
        <v>1186.3</v>
      </c>
      <c r="E39" s="23">
        <v>1.0139316239316238</v>
      </c>
    </row>
    <row r="40" spans="1:5" x14ac:dyDescent="0.25">
      <c r="A40" s="20" t="s">
        <v>153</v>
      </c>
      <c r="B40" s="27" t="s">
        <v>156</v>
      </c>
      <c r="C40" s="22">
        <v>0</v>
      </c>
      <c r="D40" s="22">
        <v>3.4</v>
      </c>
      <c r="E40" s="23" t="s">
        <v>85</v>
      </c>
    </row>
    <row r="41" spans="1:5" x14ac:dyDescent="0.25">
      <c r="A41" s="20" t="s">
        <v>153</v>
      </c>
      <c r="B41" s="27" t="s">
        <v>157</v>
      </c>
      <c r="C41" s="22">
        <v>354</v>
      </c>
      <c r="D41" s="22">
        <v>389.9</v>
      </c>
      <c r="E41" s="23">
        <v>1.101412429378531</v>
      </c>
    </row>
    <row r="42" spans="1:5" x14ac:dyDescent="0.25">
      <c r="A42" s="20" t="s">
        <v>153</v>
      </c>
      <c r="B42" s="27" t="s">
        <v>158</v>
      </c>
      <c r="C42" s="22">
        <v>135</v>
      </c>
      <c r="D42" s="22">
        <v>151.6</v>
      </c>
      <c r="E42" s="23">
        <v>1.1229629629629629</v>
      </c>
    </row>
    <row r="43" spans="1:5" x14ac:dyDescent="0.25">
      <c r="A43" s="20" t="s">
        <v>153</v>
      </c>
      <c r="B43" s="27" t="s">
        <v>159</v>
      </c>
      <c r="C43" s="22">
        <v>179</v>
      </c>
      <c r="D43" s="22">
        <v>193.7</v>
      </c>
      <c r="E43" s="23">
        <v>1.0821229050279328</v>
      </c>
    </row>
    <row r="44" spans="1:5" s="14" customFormat="1" x14ac:dyDescent="0.25">
      <c r="A44" s="15" t="s">
        <v>160</v>
      </c>
      <c r="B44" s="19" t="s">
        <v>161</v>
      </c>
      <c r="C44" s="17">
        <v>1543</v>
      </c>
      <c r="D44" s="17">
        <v>1535.8000000000002</v>
      </c>
      <c r="E44" s="18">
        <v>0.99533376539209339</v>
      </c>
    </row>
    <row r="45" spans="1:5" ht="42.75" customHeight="1" x14ac:dyDescent="0.25">
      <c r="A45" s="33" t="s">
        <v>162</v>
      </c>
      <c r="B45" s="19" t="s">
        <v>163</v>
      </c>
      <c r="C45" s="17">
        <v>843</v>
      </c>
      <c r="D45" s="17">
        <v>839.1</v>
      </c>
      <c r="E45" s="18">
        <v>0.99537366548042705</v>
      </c>
    </row>
    <row r="46" spans="1:5" ht="38.25" x14ac:dyDescent="0.25">
      <c r="A46" s="34" t="s">
        <v>162</v>
      </c>
      <c r="B46" s="27" t="s">
        <v>164</v>
      </c>
      <c r="C46" s="22">
        <v>843</v>
      </c>
      <c r="D46" s="22">
        <v>839.1</v>
      </c>
      <c r="E46" s="23">
        <v>0.99537366548042705</v>
      </c>
    </row>
    <row r="47" spans="1:5" x14ac:dyDescent="0.25">
      <c r="A47" s="30" t="s">
        <v>165</v>
      </c>
      <c r="B47" s="19" t="s">
        <v>166</v>
      </c>
      <c r="C47" s="17">
        <v>700</v>
      </c>
      <c r="D47" s="17">
        <v>696.7</v>
      </c>
      <c r="E47" s="18">
        <v>0.99528571428571433</v>
      </c>
    </row>
    <row r="48" spans="1:5" x14ac:dyDescent="0.25">
      <c r="A48" s="20" t="s">
        <v>165</v>
      </c>
      <c r="B48" s="27" t="s">
        <v>167</v>
      </c>
      <c r="C48" s="22">
        <v>610</v>
      </c>
      <c r="D48" s="22">
        <v>606.6</v>
      </c>
      <c r="E48" s="23">
        <v>0.99442622950819681</v>
      </c>
    </row>
    <row r="49" spans="1:5" x14ac:dyDescent="0.25">
      <c r="A49" s="20" t="s">
        <v>165</v>
      </c>
      <c r="B49" s="27" t="s">
        <v>168</v>
      </c>
      <c r="C49" s="22">
        <v>90</v>
      </c>
      <c r="D49" s="22">
        <v>90.1</v>
      </c>
      <c r="E49" s="23">
        <v>1.0011111111111111</v>
      </c>
    </row>
    <row r="50" spans="1:5" s="14" customFormat="1" x14ac:dyDescent="0.25">
      <c r="A50" s="15" t="s">
        <v>169</v>
      </c>
      <c r="B50" s="19" t="s">
        <v>170</v>
      </c>
      <c r="C50" s="17">
        <v>8465</v>
      </c>
      <c r="D50" s="17">
        <v>9137.6999999999989</v>
      </c>
      <c r="E50" s="18">
        <v>1.0794683992911989</v>
      </c>
    </row>
    <row r="51" spans="1:5" s="14" customFormat="1" ht="25.5" x14ac:dyDescent="0.25">
      <c r="A51" s="30" t="s">
        <v>171</v>
      </c>
      <c r="B51" s="19" t="s">
        <v>172</v>
      </c>
      <c r="C51" s="17">
        <v>722</v>
      </c>
      <c r="D51" s="17">
        <v>718.69999999999993</v>
      </c>
      <c r="E51" s="18">
        <v>0.99542936288088635</v>
      </c>
    </row>
    <row r="52" spans="1:5" s="14" customFormat="1" ht="25.5" x14ac:dyDescent="0.25">
      <c r="A52" s="20" t="s">
        <v>171</v>
      </c>
      <c r="B52" s="27" t="s">
        <v>173</v>
      </c>
      <c r="C52" s="22">
        <v>73</v>
      </c>
      <c r="D52" s="22">
        <v>63.3</v>
      </c>
      <c r="E52" s="23">
        <v>0.86712328767123281</v>
      </c>
    </row>
    <row r="53" spans="1:5" s="14" customFormat="1" ht="25.5" x14ac:dyDescent="0.25">
      <c r="A53" s="20" t="s">
        <v>171</v>
      </c>
      <c r="B53" s="27" t="s">
        <v>174</v>
      </c>
      <c r="C53" s="22">
        <v>649</v>
      </c>
      <c r="D53" s="22">
        <v>655.4</v>
      </c>
      <c r="E53" s="23">
        <v>1.0098613251155624</v>
      </c>
    </row>
    <row r="54" spans="1:5" s="14" customFormat="1" ht="51.75" customHeight="1" x14ac:dyDescent="0.25">
      <c r="A54" s="33" t="s">
        <v>175</v>
      </c>
      <c r="B54" s="19" t="s">
        <v>176</v>
      </c>
      <c r="C54" s="17">
        <v>3082</v>
      </c>
      <c r="D54" s="17">
        <v>3414.6000000000004</v>
      </c>
      <c r="E54" s="18">
        <v>1.1079169370538613</v>
      </c>
    </row>
    <row r="55" spans="1:5" s="14" customFormat="1" ht="52.5" customHeight="1" x14ac:dyDescent="0.25">
      <c r="A55" s="34" t="s">
        <v>175</v>
      </c>
      <c r="B55" s="27" t="s">
        <v>177</v>
      </c>
      <c r="C55" s="22">
        <v>550</v>
      </c>
      <c r="D55" s="22">
        <v>913.1</v>
      </c>
      <c r="E55" s="23">
        <v>1.6601818181818182</v>
      </c>
    </row>
    <row r="56" spans="1:5" s="14" customFormat="1" ht="54" customHeight="1" x14ac:dyDescent="0.25">
      <c r="A56" s="34" t="s">
        <v>175</v>
      </c>
      <c r="B56" s="27" t="s">
        <v>178</v>
      </c>
      <c r="C56" s="22">
        <v>407</v>
      </c>
      <c r="D56" s="22">
        <v>416.2</v>
      </c>
      <c r="E56" s="23">
        <v>1.0226044226044226</v>
      </c>
    </row>
    <row r="57" spans="1:5" s="14" customFormat="1" ht="51.75" customHeight="1" x14ac:dyDescent="0.25">
      <c r="A57" s="34" t="s">
        <v>175</v>
      </c>
      <c r="B57" s="27" t="s">
        <v>179</v>
      </c>
      <c r="C57" s="22">
        <v>2125</v>
      </c>
      <c r="D57" s="22">
        <v>2085.3000000000002</v>
      </c>
      <c r="E57" s="23">
        <v>0.98131764705882363</v>
      </c>
    </row>
    <row r="58" spans="1:5" s="14" customFormat="1" x14ac:dyDescent="0.25">
      <c r="A58" s="30" t="s">
        <v>180</v>
      </c>
      <c r="B58" s="19" t="s">
        <v>181</v>
      </c>
      <c r="C58" s="17">
        <v>801</v>
      </c>
      <c r="D58" s="17">
        <v>837.30000000000007</v>
      </c>
      <c r="E58" s="18">
        <v>1.0453183520599252</v>
      </c>
    </row>
    <row r="59" spans="1:5" s="14" customFormat="1" x14ac:dyDescent="0.25">
      <c r="A59" s="20" t="s">
        <v>180</v>
      </c>
      <c r="B59" s="27" t="s">
        <v>182</v>
      </c>
      <c r="C59" s="22">
        <v>0</v>
      </c>
      <c r="D59" s="22">
        <v>0.1</v>
      </c>
      <c r="E59" s="23" t="s">
        <v>85</v>
      </c>
    </row>
    <row r="60" spans="1:5" s="14" customFormat="1" x14ac:dyDescent="0.25">
      <c r="A60" s="20" t="s">
        <v>180</v>
      </c>
      <c r="B60" s="27" t="s">
        <v>183</v>
      </c>
      <c r="C60" s="22">
        <v>2</v>
      </c>
      <c r="D60" s="22">
        <v>1.6</v>
      </c>
      <c r="E60" s="23">
        <v>0.8</v>
      </c>
    </row>
    <row r="61" spans="1:5" s="14" customFormat="1" x14ac:dyDescent="0.25">
      <c r="A61" s="20" t="s">
        <v>180</v>
      </c>
      <c r="B61" s="27" t="s">
        <v>184</v>
      </c>
      <c r="C61" s="22">
        <v>15</v>
      </c>
      <c r="D61" s="22">
        <v>10.5</v>
      </c>
      <c r="E61" s="23">
        <v>0.7</v>
      </c>
    </row>
    <row r="62" spans="1:5" s="14" customFormat="1" x14ac:dyDescent="0.25">
      <c r="A62" s="20" t="s">
        <v>180</v>
      </c>
      <c r="B62" s="27" t="s">
        <v>185</v>
      </c>
      <c r="C62" s="22">
        <v>784</v>
      </c>
      <c r="D62" s="22">
        <v>753.6</v>
      </c>
      <c r="E62" s="23">
        <v>0.96122448979591835</v>
      </c>
    </row>
    <row r="63" spans="1:5" s="14" customFormat="1" x14ac:dyDescent="0.25">
      <c r="A63" s="20" t="s">
        <v>180</v>
      </c>
      <c r="B63" s="27" t="s">
        <v>186</v>
      </c>
      <c r="C63" s="22">
        <v>0</v>
      </c>
      <c r="D63" s="22">
        <v>71.5</v>
      </c>
      <c r="E63" s="23" t="s">
        <v>85</v>
      </c>
    </row>
    <row r="64" spans="1:5" x14ac:dyDescent="0.2">
      <c r="A64" s="35" t="s">
        <v>187</v>
      </c>
      <c r="B64" s="19" t="s">
        <v>188</v>
      </c>
      <c r="C64" s="17">
        <v>3407</v>
      </c>
      <c r="D64" s="17">
        <v>3602.3</v>
      </c>
      <c r="E64" s="18">
        <v>1.0573231582036984</v>
      </c>
    </row>
    <row r="65" spans="1:5" x14ac:dyDescent="0.2">
      <c r="A65" s="36" t="s">
        <v>187</v>
      </c>
      <c r="B65" s="27" t="s">
        <v>189</v>
      </c>
      <c r="C65" s="22">
        <v>3307</v>
      </c>
      <c r="D65" s="22">
        <v>3307</v>
      </c>
      <c r="E65" s="23">
        <v>1</v>
      </c>
    </row>
    <row r="66" spans="1:5" x14ac:dyDescent="0.2">
      <c r="A66" s="36" t="s">
        <v>187</v>
      </c>
      <c r="B66" s="27" t="s">
        <v>190</v>
      </c>
      <c r="C66" s="22">
        <v>0</v>
      </c>
      <c r="D66" s="22">
        <v>60</v>
      </c>
      <c r="E66" s="23" t="s">
        <v>85</v>
      </c>
    </row>
    <row r="67" spans="1:5" x14ac:dyDescent="0.2">
      <c r="A67" s="36" t="s">
        <v>187</v>
      </c>
      <c r="B67" s="27" t="s">
        <v>191</v>
      </c>
      <c r="C67" s="22">
        <v>100</v>
      </c>
      <c r="D67" s="22">
        <v>235.3</v>
      </c>
      <c r="E67" s="23">
        <v>2.3530000000000002</v>
      </c>
    </row>
    <row r="68" spans="1:5" ht="53.25" customHeight="1" x14ac:dyDescent="0.25">
      <c r="A68" s="33" t="s">
        <v>192</v>
      </c>
      <c r="B68" s="19" t="s">
        <v>193</v>
      </c>
      <c r="C68" s="17">
        <v>453</v>
      </c>
      <c r="D68" s="17">
        <v>564.79999999999995</v>
      </c>
      <c r="E68" s="18">
        <v>1.2467991169977923</v>
      </c>
    </row>
    <row r="69" spans="1:5" ht="51.75" customHeight="1" x14ac:dyDescent="0.25">
      <c r="A69" s="34" t="s">
        <v>192</v>
      </c>
      <c r="B69" s="27" t="s">
        <v>194</v>
      </c>
      <c r="C69" s="22">
        <v>453</v>
      </c>
      <c r="D69" s="22">
        <v>564.79999999999995</v>
      </c>
      <c r="E69" s="23">
        <v>1.2467991169977923</v>
      </c>
    </row>
    <row r="70" spans="1:5" s="14" customFormat="1" x14ac:dyDescent="0.25">
      <c r="A70" s="15" t="s">
        <v>195</v>
      </c>
      <c r="B70" s="19" t="s">
        <v>196</v>
      </c>
      <c r="C70" s="17">
        <v>4160.3</v>
      </c>
      <c r="D70" s="17">
        <v>4241.0999999999995</v>
      </c>
      <c r="E70" s="18">
        <v>1.019421676321419</v>
      </c>
    </row>
    <row r="71" spans="1:5" x14ac:dyDescent="0.25">
      <c r="A71" s="30" t="s">
        <v>197</v>
      </c>
      <c r="B71" s="19" t="s">
        <v>198</v>
      </c>
      <c r="C71" s="17">
        <v>0</v>
      </c>
      <c r="D71" s="17">
        <v>80.900000000000006</v>
      </c>
      <c r="E71" s="18" t="s">
        <v>85</v>
      </c>
    </row>
    <row r="72" spans="1:5" x14ac:dyDescent="0.25">
      <c r="A72" s="20" t="s">
        <v>197</v>
      </c>
      <c r="B72" s="27" t="s">
        <v>199</v>
      </c>
      <c r="C72" s="22">
        <v>0</v>
      </c>
      <c r="D72" s="22">
        <v>80.5</v>
      </c>
      <c r="E72" s="23" t="s">
        <v>85</v>
      </c>
    </row>
    <row r="73" spans="1:5" x14ac:dyDescent="0.25">
      <c r="A73" s="20" t="s">
        <v>197</v>
      </c>
      <c r="B73" s="27" t="s">
        <v>200</v>
      </c>
      <c r="C73" s="22">
        <v>0</v>
      </c>
      <c r="D73" s="22">
        <v>0.4</v>
      </c>
      <c r="E73" s="23" t="s">
        <v>85</v>
      </c>
    </row>
    <row r="74" spans="1:5" x14ac:dyDescent="0.25">
      <c r="A74" s="30" t="s">
        <v>201</v>
      </c>
      <c r="B74" s="19" t="s">
        <v>202</v>
      </c>
      <c r="C74" s="17">
        <v>4160.3</v>
      </c>
      <c r="D74" s="17">
        <v>4160.2</v>
      </c>
      <c r="E74" s="18">
        <v>0.99997596327187932</v>
      </c>
    </row>
    <row r="75" spans="1:5" x14ac:dyDescent="0.25">
      <c r="A75" s="20" t="s">
        <v>201</v>
      </c>
      <c r="B75" s="27" t="s">
        <v>203</v>
      </c>
      <c r="C75" s="22">
        <v>381</v>
      </c>
      <c r="D75" s="22">
        <v>381</v>
      </c>
      <c r="E75" s="23">
        <v>1</v>
      </c>
    </row>
    <row r="76" spans="1:5" x14ac:dyDescent="0.25">
      <c r="A76" s="20" t="s">
        <v>201</v>
      </c>
      <c r="B76" s="27" t="s">
        <v>204</v>
      </c>
      <c r="C76" s="22">
        <v>788</v>
      </c>
      <c r="D76" s="22">
        <v>788</v>
      </c>
      <c r="E76" s="23">
        <v>1</v>
      </c>
    </row>
    <row r="77" spans="1:5" x14ac:dyDescent="0.25">
      <c r="A77" s="20" t="s">
        <v>201</v>
      </c>
      <c r="B77" s="27" t="s">
        <v>205</v>
      </c>
      <c r="C77" s="22">
        <v>2991.3</v>
      </c>
      <c r="D77" s="22">
        <v>2991.2</v>
      </c>
      <c r="E77" s="23">
        <v>0.99996656971885123</v>
      </c>
    </row>
    <row r="78" spans="1:5" s="14" customFormat="1" x14ac:dyDescent="0.25">
      <c r="A78" s="15" t="s">
        <v>206</v>
      </c>
      <c r="B78" s="19" t="s">
        <v>207</v>
      </c>
      <c r="C78" s="17">
        <v>2570977.4</v>
      </c>
      <c r="D78" s="17">
        <v>2519623.6</v>
      </c>
      <c r="E78" s="18">
        <v>0.9800255731536186</v>
      </c>
    </row>
    <row r="79" spans="1:5" s="14" customFormat="1" ht="25.5" x14ac:dyDescent="0.25">
      <c r="A79" s="15" t="s">
        <v>208</v>
      </c>
      <c r="B79" s="19" t="s">
        <v>209</v>
      </c>
      <c r="C79" s="17">
        <v>2569922.9</v>
      </c>
      <c r="D79" s="17">
        <v>2518569.1</v>
      </c>
      <c r="E79" s="18">
        <v>0.98001737717501181</v>
      </c>
    </row>
    <row r="80" spans="1:5" x14ac:dyDescent="0.25">
      <c r="A80" s="15" t="s">
        <v>210</v>
      </c>
      <c r="B80" s="19" t="s">
        <v>211</v>
      </c>
      <c r="C80" s="17">
        <v>295573.59999999998</v>
      </c>
      <c r="D80" s="17">
        <v>295573.59999999998</v>
      </c>
      <c r="E80" s="18">
        <v>1</v>
      </c>
    </row>
    <row r="81" spans="1:5" s="14" customFormat="1" x14ac:dyDescent="0.25">
      <c r="A81" s="30" t="s">
        <v>212</v>
      </c>
      <c r="B81" s="19" t="s">
        <v>213</v>
      </c>
      <c r="C81" s="17">
        <v>295573.59999999998</v>
      </c>
      <c r="D81" s="17">
        <v>295573.59999999998</v>
      </c>
      <c r="E81" s="18">
        <v>1</v>
      </c>
    </row>
    <row r="82" spans="1:5" x14ac:dyDescent="0.25">
      <c r="A82" s="37" t="s">
        <v>214</v>
      </c>
      <c r="B82" s="27" t="s">
        <v>215</v>
      </c>
      <c r="C82" s="22">
        <v>295573.59999999998</v>
      </c>
      <c r="D82" s="22">
        <v>295573.59999999998</v>
      </c>
      <c r="E82" s="23">
        <v>1</v>
      </c>
    </row>
    <row r="83" spans="1:5" x14ac:dyDescent="0.25">
      <c r="A83" s="15" t="s">
        <v>216</v>
      </c>
      <c r="B83" s="19" t="s">
        <v>217</v>
      </c>
      <c r="C83" s="17">
        <v>127322.49999999999</v>
      </c>
      <c r="D83" s="17">
        <v>114103.6</v>
      </c>
      <c r="E83" s="18">
        <v>0.89617781617546011</v>
      </c>
    </row>
    <row r="84" spans="1:5" ht="27" customHeight="1" x14ac:dyDescent="0.25">
      <c r="A84" s="30" t="s">
        <v>218</v>
      </c>
      <c r="B84" s="19" t="s">
        <v>219</v>
      </c>
      <c r="C84" s="17">
        <v>25046.2</v>
      </c>
      <c r="D84" s="17">
        <v>24974</v>
      </c>
      <c r="E84" s="18">
        <v>0.99711732717937251</v>
      </c>
    </row>
    <row r="85" spans="1:5" ht="27" customHeight="1" x14ac:dyDescent="0.25">
      <c r="A85" s="37" t="s">
        <v>220</v>
      </c>
      <c r="B85" s="27" t="s">
        <v>221</v>
      </c>
      <c r="C85" s="22">
        <v>25046.2</v>
      </c>
      <c r="D85" s="22">
        <v>24974</v>
      </c>
      <c r="E85" s="23">
        <v>0.99711732717937251</v>
      </c>
    </row>
    <row r="86" spans="1:5" x14ac:dyDescent="0.25">
      <c r="A86" s="30" t="s">
        <v>222</v>
      </c>
      <c r="B86" s="19" t="s">
        <v>223</v>
      </c>
      <c r="C86" s="17">
        <v>8000</v>
      </c>
      <c r="D86" s="17">
        <v>8000</v>
      </c>
      <c r="E86" s="18">
        <v>1</v>
      </c>
    </row>
    <row r="87" spans="1:5" x14ac:dyDescent="0.25">
      <c r="A87" s="37" t="s">
        <v>224</v>
      </c>
      <c r="B87" s="38" t="s">
        <v>225</v>
      </c>
      <c r="C87" s="22">
        <v>8000</v>
      </c>
      <c r="D87" s="22">
        <v>8000</v>
      </c>
      <c r="E87" s="23">
        <v>1</v>
      </c>
    </row>
    <row r="88" spans="1:5" s="14" customFormat="1" x14ac:dyDescent="0.25">
      <c r="A88" s="30" t="s">
        <v>226</v>
      </c>
      <c r="B88" s="19" t="s">
        <v>227</v>
      </c>
      <c r="C88" s="17">
        <v>258.89999999999998</v>
      </c>
      <c r="D88" s="17">
        <v>258.89999999999998</v>
      </c>
      <c r="E88" s="18">
        <v>1</v>
      </c>
    </row>
    <row r="89" spans="1:5" x14ac:dyDescent="0.25">
      <c r="A89" s="39" t="s">
        <v>228</v>
      </c>
      <c r="B89" s="38" t="s">
        <v>229</v>
      </c>
      <c r="C89" s="22">
        <v>258.89999999999998</v>
      </c>
      <c r="D89" s="22">
        <v>258.89999999999998</v>
      </c>
      <c r="E89" s="23">
        <v>1</v>
      </c>
    </row>
    <row r="90" spans="1:5" x14ac:dyDescent="0.25">
      <c r="A90" s="40" t="s">
        <v>230</v>
      </c>
      <c r="B90" s="19" t="s">
        <v>231</v>
      </c>
      <c r="C90" s="17">
        <v>11412.6</v>
      </c>
      <c r="D90" s="17">
        <v>3267.3</v>
      </c>
      <c r="E90" s="18">
        <v>0.28628883865201621</v>
      </c>
    </row>
    <row r="91" spans="1:5" ht="25.5" x14ac:dyDescent="0.25">
      <c r="A91" s="39" t="s">
        <v>232</v>
      </c>
      <c r="B91" s="27" t="s">
        <v>233</v>
      </c>
      <c r="C91" s="22">
        <v>11412.6</v>
      </c>
      <c r="D91" s="22">
        <v>3267.3</v>
      </c>
      <c r="E91" s="23">
        <v>0.28628883865201621</v>
      </c>
    </row>
    <row r="92" spans="1:5" s="14" customFormat="1" x14ac:dyDescent="0.25">
      <c r="A92" s="30" t="s">
        <v>234</v>
      </c>
      <c r="B92" s="19" t="s">
        <v>235</v>
      </c>
      <c r="C92" s="17">
        <v>82604.799999999988</v>
      </c>
      <c r="D92" s="17">
        <v>77603.399999999994</v>
      </c>
      <c r="E92" s="18">
        <v>0.93945388161462773</v>
      </c>
    </row>
    <row r="93" spans="1:5" x14ac:dyDescent="0.25">
      <c r="A93" s="37" t="s">
        <v>236</v>
      </c>
      <c r="B93" s="27" t="s">
        <v>237</v>
      </c>
      <c r="C93" s="22">
        <v>48442.9</v>
      </c>
      <c r="D93" s="22">
        <v>48342.6</v>
      </c>
      <c r="E93" s="23">
        <v>0.99792952114757782</v>
      </c>
    </row>
    <row r="94" spans="1:5" x14ac:dyDescent="0.25">
      <c r="A94" s="37" t="s">
        <v>236</v>
      </c>
      <c r="B94" s="27" t="s">
        <v>238</v>
      </c>
      <c r="C94" s="22">
        <v>331.7</v>
      </c>
      <c r="D94" s="22">
        <v>331.7</v>
      </c>
      <c r="E94" s="23">
        <v>1</v>
      </c>
    </row>
    <row r="95" spans="1:5" x14ac:dyDescent="0.25">
      <c r="A95" s="37" t="s">
        <v>236</v>
      </c>
      <c r="B95" s="27" t="s">
        <v>239</v>
      </c>
      <c r="C95" s="22">
        <v>33830.199999999997</v>
      </c>
      <c r="D95" s="22">
        <v>28929.1</v>
      </c>
      <c r="E95" s="23">
        <v>0.85512648462025054</v>
      </c>
    </row>
    <row r="96" spans="1:5" x14ac:dyDescent="0.25">
      <c r="A96" s="15" t="s">
        <v>240</v>
      </c>
      <c r="B96" s="19" t="s">
        <v>241</v>
      </c>
      <c r="C96" s="17">
        <v>1988615.1999999997</v>
      </c>
      <c r="D96" s="17">
        <v>1957082.7999999998</v>
      </c>
      <c r="E96" s="18">
        <v>0.98414353867957971</v>
      </c>
    </row>
    <row r="97" spans="1:5" s="14" customFormat="1" x14ac:dyDescent="0.25">
      <c r="A97" s="30" t="s">
        <v>242</v>
      </c>
      <c r="B97" s="19" t="s">
        <v>243</v>
      </c>
      <c r="C97" s="17">
        <v>302736.3</v>
      </c>
      <c r="D97" s="17">
        <v>301637.59999999998</v>
      </c>
      <c r="E97" s="18">
        <v>0.99637076888367859</v>
      </c>
    </row>
    <row r="98" spans="1:5" ht="12.75" customHeight="1" x14ac:dyDescent="0.25">
      <c r="A98" s="37" t="s">
        <v>244</v>
      </c>
      <c r="B98" s="27" t="s">
        <v>245</v>
      </c>
      <c r="C98" s="22">
        <v>14258.6</v>
      </c>
      <c r="D98" s="22">
        <v>14257.6</v>
      </c>
      <c r="E98" s="23">
        <v>0.99992986688735219</v>
      </c>
    </row>
    <row r="99" spans="1:5" ht="12.75" customHeight="1" x14ac:dyDescent="0.25">
      <c r="A99" s="37" t="s">
        <v>244</v>
      </c>
      <c r="B99" s="27" t="s">
        <v>246</v>
      </c>
      <c r="C99" s="22">
        <v>10142.9</v>
      </c>
      <c r="D99" s="22">
        <v>9045.2000000000007</v>
      </c>
      <c r="E99" s="23">
        <v>0.89177651362036514</v>
      </c>
    </row>
    <row r="100" spans="1:5" ht="12.75" customHeight="1" x14ac:dyDescent="0.25">
      <c r="A100" s="37" t="s">
        <v>244</v>
      </c>
      <c r="B100" s="27" t="s">
        <v>247</v>
      </c>
      <c r="C100" s="22">
        <v>278334.8</v>
      </c>
      <c r="D100" s="22">
        <v>278334.8</v>
      </c>
      <c r="E100" s="23">
        <v>1</v>
      </c>
    </row>
    <row r="101" spans="1:5" ht="29.25" customHeight="1" x14ac:dyDescent="0.25">
      <c r="A101" s="30" t="s">
        <v>248</v>
      </c>
      <c r="B101" s="19" t="s">
        <v>249</v>
      </c>
      <c r="C101" s="17">
        <v>5.3</v>
      </c>
      <c r="D101" s="17">
        <v>5.3</v>
      </c>
      <c r="E101" s="18">
        <v>1</v>
      </c>
    </row>
    <row r="102" spans="1:5" ht="29.25" customHeight="1" x14ac:dyDescent="0.25">
      <c r="A102" s="37" t="s">
        <v>250</v>
      </c>
      <c r="B102" s="27" t="s">
        <v>251</v>
      </c>
      <c r="C102" s="22">
        <v>5.3</v>
      </c>
      <c r="D102" s="22">
        <v>5.3</v>
      </c>
      <c r="E102" s="23">
        <v>1</v>
      </c>
    </row>
    <row r="103" spans="1:5" s="14" customFormat="1" x14ac:dyDescent="0.25">
      <c r="A103" s="30" t="s">
        <v>252</v>
      </c>
      <c r="B103" s="19" t="s">
        <v>253</v>
      </c>
      <c r="C103" s="17">
        <v>1685873.5999999999</v>
      </c>
      <c r="D103" s="17">
        <v>1655439.9</v>
      </c>
      <c r="E103" s="18">
        <v>0.9819478162538402</v>
      </c>
    </row>
    <row r="104" spans="1:5" x14ac:dyDescent="0.25">
      <c r="A104" s="37" t="s">
        <v>254</v>
      </c>
      <c r="B104" s="27" t="s">
        <v>255</v>
      </c>
      <c r="C104" s="22">
        <v>1685873.5999999999</v>
      </c>
      <c r="D104" s="22">
        <v>1655439.9</v>
      </c>
      <c r="E104" s="23">
        <v>0.9819478162538402</v>
      </c>
    </row>
    <row r="105" spans="1:5" x14ac:dyDescent="0.25">
      <c r="A105" s="15" t="s">
        <v>256</v>
      </c>
      <c r="B105" s="19" t="s">
        <v>257</v>
      </c>
      <c r="C105" s="17">
        <v>158411.6</v>
      </c>
      <c r="D105" s="17">
        <v>151809.1</v>
      </c>
      <c r="E105" s="18">
        <v>0.95832060278413955</v>
      </c>
    </row>
    <row r="106" spans="1:5" s="14" customFormat="1" ht="27.75" customHeight="1" x14ac:dyDescent="0.25">
      <c r="A106" s="30" t="s">
        <v>258</v>
      </c>
      <c r="B106" s="19" t="s">
        <v>259</v>
      </c>
      <c r="C106" s="17">
        <v>47362.5</v>
      </c>
      <c r="D106" s="17">
        <v>41151.1</v>
      </c>
      <c r="E106" s="18">
        <v>0.86885405120084447</v>
      </c>
    </row>
    <row r="107" spans="1:5" ht="26.25" customHeight="1" x14ac:dyDescent="0.25">
      <c r="A107" s="37" t="s">
        <v>260</v>
      </c>
      <c r="B107" s="27" t="s">
        <v>261</v>
      </c>
      <c r="C107" s="22">
        <v>2660.6</v>
      </c>
      <c r="D107" s="22">
        <v>2314.3000000000002</v>
      </c>
      <c r="E107" s="23">
        <v>0.86984138916033982</v>
      </c>
    </row>
    <row r="108" spans="1:5" ht="26.25" customHeight="1" x14ac:dyDescent="0.25">
      <c r="A108" s="37" t="s">
        <v>260</v>
      </c>
      <c r="B108" s="27" t="s">
        <v>262</v>
      </c>
      <c r="C108" s="22">
        <v>1964.5</v>
      </c>
      <c r="D108" s="22">
        <v>1535.4</v>
      </c>
      <c r="E108" s="23">
        <v>0.78157291931789263</v>
      </c>
    </row>
    <row r="109" spans="1:5" ht="26.25" customHeight="1" x14ac:dyDescent="0.25">
      <c r="A109" s="37" t="s">
        <v>260</v>
      </c>
      <c r="B109" s="27" t="s">
        <v>263</v>
      </c>
      <c r="C109" s="22">
        <v>2385.6</v>
      </c>
      <c r="D109" s="22">
        <v>2212.3000000000002</v>
      </c>
      <c r="E109" s="23">
        <v>0.92735580147551988</v>
      </c>
    </row>
    <row r="110" spans="1:5" ht="26.25" customHeight="1" x14ac:dyDescent="0.25">
      <c r="A110" s="37" t="s">
        <v>260</v>
      </c>
      <c r="B110" s="27" t="s">
        <v>264</v>
      </c>
      <c r="C110" s="22">
        <v>18026.7</v>
      </c>
      <c r="D110" s="22">
        <v>17354.3</v>
      </c>
      <c r="E110" s="23">
        <v>0.96269977311432475</v>
      </c>
    </row>
    <row r="111" spans="1:5" ht="26.25" customHeight="1" x14ac:dyDescent="0.25">
      <c r="A111" s="37" t="s">
        <v>260</v>
      </c>
      <c r="B111" s="27" t="s">
        <v>265</v>
      </c>
      <c r="C111" s="22">
        <v>404</v>
      </c>
      <c r="D111" s="22">
        <v>384.3</v>
      </c>
      <c r="E111" s="23">
        <v>0.95123762376237631</v>
      </c>
    </row>
    <row r="112" spans="1:5" ht="26.25" customHeight="1" x14ac:dyDescent="0.25">
      <c r="A112" s="37" t="s">
        <v>260</v>
      </c>
      <c r="B112" s="27" t="s">
        <v>266</v>
      </c>
      <c r="C112" s="22">
        <v>21921.1</v>
      </c>
      <c r="D112" s="22">
        <v>17350.5</v>
      </c>
      <c r="E112" s="23">
        <v>0.79149768944076715</v>
      </c>
    </row>
    <row r="113" spans="1:5" ht="68.25" customHeight="1" x14ac:dyDescent="0.25">
      <c r="A113" s="33" t="s">
        <v>267</v>
      </c>
      <c r="B113" s="19" t="s">
        <v>268</v>
      </c>
      <c r="C113" s="17">
        <v>449.7</v>
      </c>
      <c r="D113" s="17">
        <v>440.5</v>
      </c>
      <c r="E113" s="18">
        <v>0.97954191683344449</v>
      </c>
    </row>
    <row r="114" spans="1:5" ht="68.25" customHeight="1" x14ac:dyDescent="0.25">
      <c r="A114" s="39" t="s">
        <v>269</v>
      </c>
      <c r="B114" s="27" t="s">
        <v>270</v>
      </c>
      <c r="C114" s="22">
        <v>449.7</v>
      </c>
      <c r="D114" s="22">
        <v>440.5</v>
      </c>
      <c r="E114" s="23">
        <v>0.97954191683344449</v>
      </c>
    </row>
    <row r="115" spans="1:5" ht="38.25" x14ac:dyDescent="0.25">
      <c r="A115" s="30" t="s">
        <v>271</v>
      </c>
      <c r="B115" s="19" t="s">
        <v>272</v>
      </c>
      <c r="C115" s="17">
        <v>4277.2</v>
      </c>
      <c r="D115" s="17">
        <v>4277.1000000000004</v>
      </c>
      <c r="E115" s="18">
        <v>0.99997662021883493</v>
      </c>
    </row>
    <row r="116" spans="1:5" ht="40.5" customHeight="1" x14ac:dyDescent="0.25">
      <c r="A116" s="37" t="s">
        <v>273</v>
      </c>
      <c r="B116" s="27" t="s">
        <v>274</v>
      </c>
      <c r="C116" s="22">
        <v>4277.2</v>
      </c>
      <c r="D116" s="22">
        <v>4277.1000000000004</v>
      </c>
      <c r="E116" s="23">
        <v>0.99997662021883493</v>
      </c>
    </row>
    <row r="117" spans="1:5" s="14" customFormat="1" ht="54" customHeight="1" x14ac:dyDescent="0.25">
      <c r="A117" s="33" t="s">
        <v>275</v>
      </c>
      <c r="B117" s="19" t="s">
        <v>276</v>
      </c>
      <c r="C117" s="17">
        <v>76946.100000000006</v>
      </c>
      <c r="D117" s="17">
        <v>76564.3</v>
      </c>
      <c r="E117" s="18">
        <v>0.99503808510112923</v>
      </c>
    </row>
    <row r="118" spans="1:5" ht="52.5" customHeight="1" x14ac:dyDescent="0.25">
      <c r="A118" s="39" t="s">
        <v>277</v>
      </c>
      <c r="B118" s="27" t="s">
        <v>278</v>
      </c>
      <c r="C118" s="22">
        <v>76946.100000000006</v>
      </c>
      <c r="D118" s="22">
        <v>76564.3</v>
      </c>
      <c r="E118" s="23">
        <v>0.99503808510112923</v>
      </c>
    </row>
    <row r="119" spans="1:5" s="14" customFormat="1" x14ac:dyDescent="0.25">
      <c r="A119" s="30" t="s">
        <v>279</v>
      </c>
      <c r="B119" s="19" t="s">
        <v>280</v>
      </c>
      <c r="C119" s="17">
        <v>29376.1</v>
      </c>
      <c r="D119" s="17">
        <v>29376.1</v>
      </c>
      <c r="E119" s="18">
        <v>1</v>
      </c>
    </row>
    <row r="120" spans="1:5" x14ac:dyDescent="0.25">
      <c r="A120" s="37" t="s">
        <v>281</v>
      </c>
      <c r="B120" s="27" t="s">
        <v>282</v>
      </c>
      <c r="C120" s="22">
        <v>4344</v>
      </c>
      <c r="D120" s="22">
        <v>4344</v>
      </c>
      <c r="E120" s="23">
        <v>1</v>
      </c>
    </row>
    <row r="121" spans="1:5" x14ac:dyDescent="0.25">
      <c r="A121" s="37" t="s">
        <v>281</v>
      </c>
      <c r="B121" s="27" t="s">
        <v>283</v>
      </c>
      <c r="C121" s="22">
        <v>25032.1</v>
      </c>
      <c r="D121" s="22">
        <v>25032.1</v>
      </c>
      <c r="E121" s="23">
        <v>1</v>
      </c>
    </row>
    <row r="122" spans="1:5" x14ac:dyDescent="0.25">
      <c r="A122" s="15" t="s">
        <v>284</v>
      </c>
      <c r="B122" s="19" t="s">
        <v>285</v>
      </c>
      <c r="C122" s="17">
        <v>1257.4000000000001</v>
      </c>
      <c r="D122" s="17">
        <v>1257.4000000000001</v>
      </c>
      <c r="E122" s="18">
        <v>1</v>
      </c>
    </row>
    <row r="123" spans="1:5" x14ac:dyDescent="0.25">
      <c r="A123" s="30" t="s">
        <v>286</v>
      </c>
      <c r="B123" s="19" t="s">
        <v>287</v>
      </c>
      <c r="C123" s="17">
        <v>1257.4000000000001</v>
      </c>
      <c r="D123" s="17">
        <v>1257.4000000000001</v>
      </c>
      <c r="E123" s="18">
        <v>1</v>
      </c>
    </row>
    <row r="124" spans="1:5" x14ac:dyDescent="0.25">
      <c r="A124" s="37" t="s">
        <v>286</v>
      </c>
      <c r="B124" s="27" t="s">
        <v>288</v>
      </c>
      <c r="C124" s="22">
        <v>1257.4000000000001</v>
      </c>
      <c r="D124" s="22">
        <v>1257.4000000000001</v>
      </c>
      <c r="E124" s="23">
        <v>1</v>
      </c>
    </row>
    <row r="125" spans="1:5" ht="25.5" x14ac:dyDescent="0.25">
      <c r="A125" s="15" t="s">
        <v>289</v>
      </c>
      <c r="B125" s="19" t="s">
        <v>290</v>
      </c>
      <c r="C125" s="17">
        <v>-202.9</v>
      </c>
      <c r="D125" s="17">
        <v>-202.9</v>
      </c>
      <c r="E125" s="18">
        <v>1</v>
      </c>
    </row>
    <row r="126" spans="1:5" ht="29.25" customHeight="1" x14ac:dyDescent="0.25">
      <c r="A126" s="30" t="s">
        <v>291</v>
      </c>
      <c r="B126" s="19" t="s">
        <v>292</v>
      </c>
      <c r="C126" s="17">
        <v>-202.9</v>
      </c>
      <c r="D126" s="17">
        <v>-202.9</v>
      </c>
      <c r="E126" s="18">
        <v>1</v>
      </c>
    </row>
    <row r="127" spans="1:5" ht="25.5" x14ac:dyDescent="0.25">
      <c r="A127" s="37" t="s">
        <v>293</v>
      </c>
      <c r="B127" s="27" t="s">
        <v>294</v>
      </c>
      <c r="C127" s="22">
        <v>-3.6</v>
      </c>
      <c r="D127" s="22">
        <v>-3.6</v>
      </c>
      <c r="E127" s="23">
        <v>1</v>
      </c>
    </row>
    <row r="128" spans="1:5" ht="25.5" x14ac:dyDescent="0.25">
      <c r="A128" s="37" t="s">
        <v>293</v>
      </c>
      <c r="B128" s="27" t="s">
        <v>295</v>
      </c>
      <c r="C128" s="22">
        <v>-199.3</v>
      </c>
      <c r="D128" s="22">
        <v>-199.3</v>
      </c>
      <c r="E128" s="23">
        <v>1</v>
      </c>
    </row>
    <row r="129" spans="1:5" s="14" customFormat="1" ht="15.75" x14ac:dyDescent="0.25">
      <c r="A129" s="41" t="s">
        <v>92</v>
      </c>
      <c r="B129" s="42"/>
      <c r="C129" s="43">
        <v>3597402.9</v>
      </c>
      <c r="D129" s="43">
        <v>3523529.6000000006</v>
      </c>
      <c r="E129" s="44">
        <v>0.97946482447100958</v>
      </c>
    </row>
    <row r="130" spans="1:5" x14ac:dyDescent="0.25">
      <c r="A130" s="45"/>
      <c r="B130" s="46"/>
      <c r="C130" s="47"/>
      <c r="D130" s="47"/>
      <c r="E130" s="47"/>
    </row>
  </sheetData>
  <mergeCells count="2">
    <mergeCell ref="A3:E3"/>
    <mergeCell ref="D4:E4"/>
  </mergeCells>
  <pageMargins left="0.78740157480314965" right="0.39370078740157483" top="0.39370078740157483" bottom="0.39370078740157483" header="0.19685039370078741" footer="0.19685039370078741"/>
  <pageSetup paperSize="9" scale="56" fitToHeight="2" orientation="portrait" r:id="rId1"/>
  <headerFooter differentFirst="1" alignWithMargins="0">
    <oddFooter xml:space="preserve">&amp;C&amp;"Times New Roman,обычный"&amp;8Страница 2
</oddFooter>
    <firstFooter>&amp;C&amp;"Times New Roman,обычный"&amp;8Страница 1</firstFooter>
  </headerFooter>
  <rowBreaks count="1" manualBreakCount="1">
    <brk id="77" max="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F48"/>
  <sheetViews>
    <sheetView showGridLines="0" view="pageBreakPreview" zoomScaleSheetLayoutView="100" workbookViewId="0">
      <pane xSplit="2" ySplit="5" topLeftCell="C6" activePane="bottomRight" state="frozen"/>
      <selection pane="topRight" activeCell="C1" sqref="C1"/>
      <selection pane="bottomLeft" activeCell="A6" sqref="A6"/>
      <selection pane="bottomRight"/>
    </sheetView>
  </sheetViews>
  <sheetFormatPr defaultColWidth="9.140625" defaultRowHeight="12.75" customHeight="1" x14ac:dyDescent="0.2"/>
  <cols>
    <col min="1" max="1" width="100.7109375" style="52" customWidth="1"/>
    <col min="2" max="2" width="8.28515625" style="52" customWidth="1"/>
    <col min="3" max="5" width="15.7109375" style="52" customWidth="1"/>
    <col min="6" max="6" width="26" style="52" customWidth="1"/>
    <col min="7" max="7" width="13.140625" style="52" bestFit="1" customWidth="1"/>
    <col min="8" max="16384" width="9.140625" style="52"/>
  </cols>
  <sheetData>
    <row r="1" spans="1:6" ht="100.15" customHeight="1" x14ac:dyDescent="0.2">
      <c r="A1" s="50"/>
      <c r="B1" s="51"/>
      <c r="C1" s="51"/>
      <c r="D1" s="51"/>
      <c r="E1" s="51"/>
      <c r="F1" s="51"/>
    </row>
    <row r="2" spans="1:6" x14ac:dyDescent="0.2">
      <c r="A2" s="51"/>
      <c r="B2" s="51"/>
      <c r="C2" s="51"/>
      <c r="D2" s="51"/>
      <c r="E2" s="51"/>
      <c r="F2" s="51"/>
    </row>
    <row r="3" spans="1:6" ht="68.25" customHeight="1" x14ac:dyDescent="0.2">
      <c r="A3" s="218" t="s">
        <v>0</v>
      </c>
      <c r="B3" s="218"/>
      <c r="C3" s="218"/>
      <c r="D3" s="218"/>
      <c r="E3" s="218"/>
      <c r="F3" s="53"/>
    </row>
    <row r="4" spans="1:6" x14ac:dyDescent="0.2">
      <c r="A4" s="54"/>
      <c r="B4" s="54"/>
      <c r="C4" s="55"/>
      <c r="D4" s="219" t="s">
        <v>1</v>
      </c>
      <c r="E4" s="219"/>
      <c r="F4" s="51"/>
    </row>
    <row r="5" spans="1:6" ht="30" customHeight="1" x14ac:dyDescent="0.2">
      <c r="A5" s="56" t="s">
        <v>2</v>
      </c>
      <c r="B5" s="56" t="s">
        <v>3</v>
      </c>
      <c r="C5" s="57" t="s">
        <v>5</v>
      </c>
      <c r="D5" s="58" t="s">
        <v>6</v>
      </c>
      <c r="E5" s="58" t="s">
        <v>4</v>
      </c>
    </row>
    <row r="6" spans="1:6" ht="20.25" customHeight="1" x14ac:dyDescent="0.2">
      <c r="A6" s="59" t="s">
        <v>7</v>
      </c>
      <c r="B6" s="60" t="s">
        <v>8</v>
      </c>
      <c r="C6" s="61">
        <v>266309.59999999998</v>
      </c>
      <c r="D6" s="61">
        <v>256224.9</v>
      </c>
      <c r="E6" s="65">
        <v>0.96213166930519978</v>
      </c>
    </row>
    <row r="7" spans="1:6" ht="18" customHeight="1" x14ac:dyDescent="0.2">
      <c r="A7" s="63" t="s">
        <v>9</v>
      </c>
      <c r="B7" s="3" t="s">
        <v>10</v>
      </c>
      <c r="C7" s="1">
        <v>4743</v>
      </c>
      <c r="D7" s="1">
        <v>4693.5</v>
      </c>
      <c r="E7" s="72">
        <v>0.9895635673624289</v>
      </c>
    </row>
    <row r="8" spans="1:6" ht="25.5" x14ac:dyDescent="0.2">
      <c r="A8" s="63" t="s">
        <v>11</v>
      </c>
      <c r="B8" s="3" t="s">
        <v>12</v>
      </c>
      <c r="C8" s="1">
        <v>6275.3</v>
      </c>
      <c r="D8" s="1">
        <v>6168.2</v>
      </c>
      <c r="E8" s="72">
        <v>0.98293308686437297</v>
      </c>
    </row>
    <row r="9" spans="1:6" ht="25.5" x14ac:dyDescent="0.2">
      <c r="A9" s="63" t="s">
        <v>13</v>
      </c>
      <c r="B9" s="3" t="s">
        <v>14</v>
      </c>
      <c r="C9" s="1">
        <v>70606.599999999991</v>
      </c>
      <c r="D9" s="1">
        <v>69423.3</v>
      </c>
      <c r="E9" s="72">
        <v>0.9832409434812045</v>
      </c>
    </row>
    <row r="10" spans="1:6" ht="18" customHeight="1" x14ac:dyDescent="0.2">
      <c r="A10" s="63" t="s">
        <v>15</v>
      </c>
      <c r="B10" s="3" t="s">
        <v>16</v>
      </c>
      <c r="C10" s="1">
        <v>5.3</v>
      </c>
      <c r="D10" s="1">
        <v>5.3</v>
      </c>
      <c r="E10" s="72">
        <v>1</v>
      </c>
    </row>
    <row r="11" spans="1:6" ht="26.25" customHeight="1" x14ac:dyDescent="0.2">
      <c r="A11" s="63" t="s">
        <v>17</v>
      </c>
      <c r="B11" s="3" t="s">
        <v>18</v>
      </c>
      <c r="C11" s="1">
        <v>72194.5</v>
      </c>
      <c r="D11" s="1">
        <v>66679.7</v>
      </c>
      <c r="E11" s="72">
        <v>0.92361190949449057</v>
      </c>
    </row>
    <row r="12" spans="1:6" ht="18" customHeight="1" x14ac:dyDescent="0.2">
      <c r="A12" s="63" t="s">
        <v>19</v>
      </c>
      <c r="B12" s="3" t="s">
        <v>20</v>
      </c>
      <c r="C12" s="1">
        <v>500</v>
      </c>
      <c r="D12" s="1">
        <v>0</v>
      </c>
      <c r="E12" s="72">
        <v>0</v>
      </c>
    </row>
    <row r="13" spans="1:6" ht="18" customHeight="1" x14ac:dyDescent="0.2">
      <c r="A13" s="63" t="s">
        <v>21</v>
      </c>
      <c r="B13" s="3" t="s">
        <v>22</v>
      </c>
      <c r="C13" s="1">
        <v>111984.9</v>
      </c>
      <c r="D13" s="1">
        <v>109254.9</v>
      </c>
      <c r="E13" s="72">
        <v>0.97562171328455893</v>
      </c>
    </row>
    <row r="14" spans="1:6" ht="20.25" customHeight="1" x14ac:dyDescent="0.2">
      <c r="A14" s="59" t="s">
        <v>23</v>
      </c>
      <c r="B14" s="60" t="s">
        <v>24</v>
      </c>
      <c r="C14" s="61">
        <v>58854.600000000006</v>
      </c>
      <c r="D14" s="61">
        <v>57368.6</v>
      </c>
      <c r="E14" s="65">
        <v>0.9747513363441429</v>
      </c>
    </row>
    <row r="15" spans="1:6" ht="18" customHeight="1" x14ac:dyDescent="0.2">
      <c r="A15" s="63" t="s">
        <v>25</v>
      </c>
      <c r="B15" s="3" t="s">
        <v>26</v>
      </c>
      <c r="C15" s="1">
        <v>4524.2000000000007</v>
      </c>
      <c r="D15" s="1">
        <v>4413.6000000000004</v>
      </c>
      <c r="E15" s="72">
        <v>0.97555368904999773</v>
      </c>
    </row>
    <row r="16" spans="1:6" ht="25.5" x14ac:dyDescent="0.2">
      <c r="A16" s="63" t="s">
        <v>27</v>
      </c>
      <c r="B16" s="3" t="s">
        <v>28</v>
      </c>
      <c r="C16" s="1">
        <v>54180.4</v>
      </c>
      <c r="D16" s="1">
        <v>52805</v>
      </c>
      <c r="E16" s="72">
        <v>0.97461443621678689</v>
      </c>
    </row>
    <row r="17" spans="1:5" ht="18" customHeight="1" x14ac:dyDescent="0.2">
      <c r="A17" s="63" t="s">
        <v>29</v>
      </c>
      <c r="B17" s="3" t="s">
        <v>30</v>
      </c>
      <c r="C17" s="1">
        <v>150</v>
      </c>
      <c r="D17" s="1">
        <v>150</v>
      </c>
      <c r="E17" s="72">
        <v>1</v>
      </c>
    </row>
    <row r="18" spans="1:5" ht="20.25" customHeight="1" x14ac:dyDescent="0.2">
      <c r="A18" s="59" t="s">
        <v>31</v>
      </c>
      <c r="B18" s="60" t="s">
        <v>32</v>
      </c>
      <c r="C18" s="61">
        <v>79990.3</v>
      </c>
      <c r="D18" s="61">
        <v>70583.7</v>
      </c>
      <c r="E18" s="65">
        <v>0.88240324139301884</v>
      </c>
    </row>
    <row r="19" spans="1:5" ht="18" customHeight="1" x14ac:dyDescent="0.2">
      <c r="A19" s="63" t="s">
        <v>33</v>
      </c>
      <c r="B19" s="3" t="s">
        <v>34</v>
      </c>
      <c r="C19" s="1">
        <v>19181.500000000004</v>
      </c>
      <c r="D19" s="1">
        <v>19168</v>
      </c>
      <c r="E19" s="72">
        <v>0.99929619685634574</v>
      </c>
    </row>
    <row r="20" spans="1:5" ht="18" customHeight="1" x14ac:dyDescent="0.2">
      <c r="A20" s="63" t="s">
        <v>35</v>
      </c>
      <c r="B20" s="3" t="s">
        <v>36</v>
      </c>
      <c r="C20" s="1">
        <v>60425.5</v>
      </c>
      <c r="D20" s="1">
        <v>51032.4</v>
      </c>
      <c r="E20" s="72">
        <v>0.84455072775566609</v>
      </c>
    </row>
    <row r="21" spans="1:5" ht="18" customHeight="1" x14ac:dyDescent="0.2">
      <c r="A21" s="63" t="s">
        <v>37</v>
      </c>
      <c r="B21" s="3" t="s">
        <v>38</v>
      </c>
      <c r="C21" s="1">
        <v>383.3</v>
      </c>
      <c r="D21" s="1">
        <v>383.3</v>
      </c>
      <c r="E21" s="72">
        <v>1</v>
      </c>
    </row>
    <row r="22" spans="1:5" x14ac:dyDescent="0.2">
      <c r="A22" s="59" t="s">
        <v>39</v>
      </c>
      <c r="B22" s="60" t="s">
        <v>40</v>
      </c>
      <c r="C22" s="61">
        <v>32641.399999999998</v>
      </c>
      <c r="D22" s="61">
        <v>32065.899999999998</v>
      </c>
      <c r="E22" s="65">
        <v>0.98236901603485149</v>
      </c>
    </row>
    <row r="23" spans="1:5" ht="18" customHeight="1" x14ac:dyDescent="0.2">
      <c r="A23" s="63" t="s">
        <v>41</v>
      </c>
      <c r="B23" s="3" t="s">
        <v>42</v>
      </c>
      <c r="C23" s="1">
        <v>2297.2999999999997</v>
      </c>
      <c r="D23" s="1">
        <v>2297.2999999999997</v>
      </c>
      <c r="E23" s="72">
        <v>1</v>
      </c>
    </row>
    <row r="24" spans="1:5" ht="18" customHeight="1" x14ac:dyDescent="0.2">
      <c r="A24" s="63" t="s">
        <v>43</v>
      </c>
      <c r="B24" s="3" t="s">
        <v>44</v>
      </c>
      <c r="C24" s="1">
        <v>30344.1</v>
      </c>
      <c r="D24" s="1">
        <v>29768.6</v>
      </c>
      <c r="E24" s="72">
        <v>0.98103420434285415</v>
      </c>
    </row>
    <row r="25" spans="1:5" ht="20.25" customHeight="1" x14ac:dyDescent="0.2">
      <c r="A25" s="59" t="s">
        <v>45</v>
      </c>
      <c r="B25" s="60" t="s">
        <v>46</v>
      </c>
      <c r="C25" s="61">
        <v>361836.30000000005</v>
      </c>
      <c r="D25" s="61">
        <v>1838.2</v>
      </c>
      <c r="E25" s="65">
        <v>5.0801978684836208E-3</v>
      </c>
    </row>
    <row r="26" spans="1:5" ht="18" customHeight="1" x14ac:dyDescent="0.2">
      <c r="A26" s="63" t="s">
        <v>47</v>
      </c>
      <c r="B26" s="3" t="s">
        <v>48</v>
      </c>
      <c r="C26" s="1">
        <v>361836.30000000005</v>
      </c>
      <c r="D26" s="1">
        <v>1838.2</v>
      </c>
      <c r="E26" s="72">
        <v>5.0801978684836208E-3</v>
      </c>
    </row>
    <row r="27" spans="1:5" ht="20.25" customHeight="1" x14ac:dyDescent="0.2">
      <c r="A27" s="59" t="s">
        <v>49</v>
      </c>
      <c r="B27" s="60" t="s">
        <v>50</v>
      </c>
      <c r="C27" s="61">
        <v>2358839.1</v>
      </c>
      <c r="D27" s="61">
        <v>2330143.2000000002</v>
      </c>
      <c r="E27" s="65">
        <v>0.98783473616322537</v>
      </c>
    </row>
    <row r="28" spans="1:5" ht="18" customHeight="1" x14ac:dyDescent="0.2">
      <c r="A28" s="63" t="s">
        <v>51</v>
      </c>
      <c r="B28" s="3" t="s">
        <v>52</v>
      </c>
      <c r="C28" s="1">
        <v>754701.1</v>
      </c>
      <c r="D28" s="1">
        <v>749248.3</v>
      </c>
      <c r="E28" s="72">
        <v>0.99277488796558011</v>
      </c>
    </row>
    <row r="29" spans="1:5" ht="18" customHeight="1" x14ac:dyDescent="0.2">
      <c r="A29" s="63" t="s">
        <v>53</v>
      </c>
      <c r="B29" s="3" t="s">
        <v>54</v>
      </c>
      <c r="C29" s="1">
        <v>1292473.5000000002</v>
      </c>
      <c r="D29" s="1">
        <v>1277552.5</v>
      </c>
      <c r="E29" s="72">
        <v>0.98845546929975725</v>
      </c>
    </row>
    <row r="30" spans="1:5" ht="18" customHeight="1" x14ac:dyDescent="0.2">
      <c r="A30" s="63" t="s">
        <v>55</v>
      </c>
      <c r="B30" s="3" t="s">
        <v>56</v>
      </c>
      <c r="C30" s="1">
        <v>173990.1</v>
      </c>
      <c r="D30" s="1">
        <v>170449.9</v>
      </c>
      <c r="E30" s="72">
        <v>0.97965286530670415</v>
      </c>
    </row>
    <row r="31" spans="1:5" ht="18" customHeight="1" x14ac:dyDescent="0.2">
      <c r="A31" s="63" t="s">
        <v>57</v>
      </c>
      <c r="B31" s="3" t="s">
        <v>58</v>
      </c>
      <c r="C31" s="1">
        <v>3885.2999999999997</v>
      </c>
      <c r="D31" s="1">
        <v>1762.2</v>
      </c>
      <c r="E31" s="72">
        <v>0.45355570998378508</v>
      </c>
    </row>
    <row r="32" spans="1:5" ht="18" customHeight="1" x14ac:dyDescent="0.2">
      <c r="A32" s="63" t="s">
        <v>59</v>
      </c>
      <c r="B32" s="3" t="s">
        <v>60</v>
      </c>
      <c r="C32" s="1">
        <v>959.5</v>
      </c>
      <c r="D32" s="1">
        <v>937.8</v>
      </c>
      <c r="E32" s="72">
        <v>0.97738405419489316</v>
      </c>
    </row>
    <row r="33" spans="1:6" ht="18" customHeight="1" x14ac:dyDescent="0.2">
      <c r="A33" s="63" t="s">
        <v>61</v>
      </c>
      <c r="B33" s="3" t="s">
        <v>62</v>
      </c>
      <c r="C33" s="1">
        <v>132829.60000000003</v>
      </c>
      <c r="D33" s="1">
        <v>130192.5</v>
      </c>
      <c r="E33" s="72">
        <v>0.98014674440034422</v>
      </c>
    </row>
    <row r="34" spans="1:6" ht="20.25" customHeight="1" x14ac:dyDescent="0.2">
      <c r="A34" s="59" t="s">
        <v>63</v>
      </c>
      <c r="B34" s="60" t="s">
        <v>64</v>
      </c>
      <c r="C34" s="61">
        <v>174768.5</v>
      </c>
      <c r="D34" s="61">
        <v>164152</v>
      </c>
      <c r="E34" s="65">
        <v>0.93925392733816448</v>
      </c>
    </row>
    <row r="35" spans="1:6" ht="18" customHeight="1" x14ac:dyDescent="0.2">
      <c r="A35" s="63" t="s">
        <v>65</v>
      </c>
      <c r="B35" s="3" t="s">
        <v>66</v>
      </c>
      <c r="C35" s="1">
        <v>124862.59999999999</v>
      </c>
      <c r="D35" s="1">
        <v>114969.4</v>
      </c>
      <c r="E35" s="72">
        <v>0.92076730742432078</v>
      </c>
    </row>
    <row r="36" spans="1:6" ht="18" customHeight="1" x14ac:dyDescent="0.2">
      <c r="A36" s="63" t="s">
        <v>67</v>
      </c>
      <c r="B36" s="3" t="s">
        <v>68</v>
      </c>
      <c r="C36" s="1">
        <v>49905.9</v>
      </c>
      <c r="D36" s="1">
        <v>49182.6</v>
      </c>
      <c r="E36" s="72">
        <v>0.98550672365391656</v>
      </c>
    </row>
    <row r="37" spans="1:6" ht="20.25" customHeight="1" x14ac:dyDescent="0.2">
      <c r="A37" s="59" t="s">
        <v>69</v>
      </c>
      <c r="B37" s="66" t="s">
        <v>70</v>
      </c>
      <c r="C37" s="61">
        <v>29265.199999999997</v>
      </c>
      <c r="D37" s="61">
        <v>27090.5</v>
      </c>
      <c r="E37" s="65">
        <v>0.92568989789921141</v>
      </c>
    </row>
    <row r="38" spans="1:6" ht="18" customHeight="1" x14ac:dyDescent="0.2">
      <c r="A38" s="63" t="s">
        <v>71</v>
      </c>
      <c r="B38" s="3" t="s">
        <v>72</v>
      </c>
      <c r="C38" s="1">
        <v>12335.699999999999</v>
      </c>
      <c r="D38" s="1">
        <v>11267.1</v>
      </c>
      <c r="E38" s="72">
        <v>0.91337337970281385</v>
      </c>
    </row>
    <row r="39" spans="1:6" ht="18" customHeight="1" x14ac:dyDescent="0.2">
      <c r="A39" s="63" t="s">
        <v>73</v>
      </c>
      <c r="B39" s="3" t="s">
        <v>74</v>
      </c>
      <c r="C39" s="1">
        <v>2605.1</v>
      </c>
      <c r="D39" s="1">
        <v>2605.1</v>
      </c>
      <c r="E39" s="72">
        <v>1</v>
      </c>
    </row>
    <row r="40" spans="1:6" ht="18" customHeight="1" x14ac:dyDescent="0.2">
      <c r="A40" s="63" t="s">
        <v>75</v>
      </c>
      <c r="B40" s="3" t="s">
        <v>76</v>
      </c>
      <c r="C40" s="1">
        <v>8857.9</v>
      </c>
      <c r="D40" s="1">
        <v>7760.2</v>
      </c>
      <c r="E40" s="72">
        <v>0.87607672247372403</v>
      </c>
    </row>
    <row r="41" spans="1:6" ht="18" customHeight="1" x14ac:dyDescent="0.2">
      <c r="A41" s="63" t="s">
        <v>77</v>
      </c>
      <c r="B41" s="3" t="s">
        <v>78</v>
      </c>
      <c r="C41" s="1">
        <v>5466.5</v>
      </c>
      <c r="D41" s="1">
        <v>5458.1</v>
      </c>
      <c r="E41" s="72">
        <v>0.9984633677856033</v>
      </c>
    </row>
    <row r="42" spans="1:6" ht="20.25" customHeight="1" x14ac:dyDescent="0.2">
      <c r="A42" s="67" t="s">
        <v>79</v>
      </c>
      <c r="B42" s="60" t="s">
        <v>80</v>
      </c>
      <c r="C42" s="61">
        <v>93475.1</v>
      </c>
      <c r="D42" s="61">
        <v>91688.5</v>
      </c>
      <c r="E42" s="65">
        <v>0.98088688859386075</v>
      </c>
    </row>
    <row r="43" spans="1:6" ht="18" customHeight="1" x14ac:dyDescent="0.2">
      <c r="A43" s="2" t="s">
        <v>81</v>
      </c>
      <c r="B43" s="3" t="s">
        <v>82</v>
      </c>
      <c r="C43" s="1">
        <v>91198.8</v>
      </c>
      <c r="D43" s="1">
        <v>89705.9</v>
      </c>
      <c r="E43" s="72">
        <v>0.98363026706491741</v>
      </c>
    </row>
    <row r="44" spans="1:6" ht="18" customHeight="1" x14ac:dyDescent="0.2">
      <c r="A44" s="63" t="s">
        <v>83</v>
      </c>
      <c r="B44" s="3" t="s">
        <v>84</v>
      </c>
      <c r="C44" s="1">
        <v>2276.3000000000002</v>
      </c>
      <c r="D44" s="1">
        <v>1982.6</v>
      </c>
      <c r="E44" s="72">
        <v>0.87097482757105815</v>
      </c>
    </row>
    <row r="45" spans="1:6" ht="25.5" x14ac:dyDescent="0.2">
      <c r="A45" s="67" t="s">
        <v>86</v>
      </c>
      <c r="B45" s="60" t="s">
        <v>87</v>
      </c>
      <c r="C45" s="61">
        <v>344909.19999999995</v>
      </c>
      <c r="D45" s="61">
        <v>344909.19999999995</v>
      </c>
      <c r="E45" s="65">
        <v>1</v>
      </c>
    </row>
    <row r="46" spans="1:6" ht="25.5" x14ac:dyDescent="0.2">
      <c r="A46" s="63" t="s">
        <v>88</v>
      </c>
      <c r="B46" s="3" t="s">
        <v>89</v>
      </c>
      <c r="C46" s="1">
        <v>303940.69999999995</v>
      </c>
      <c r="D46" s="1">
        <v>303940.69999999995</v>
      </c>
      <c r="E46" s="72">
        <v>1</v>
      </c>
    </row>
    <row r="47" spans="1:6" ht="18" customHeight="1" x14ac:dyDescent="0.2">
      <c r="A47" s="63" t="s">
        <v>90</v>
      </c>
      <c r="B47" s="3" t="s">
        <v>91</v>
      </c>
      <c r="C47" s="1">
        <v>40968.5</v>
      </c>
      <c r="D47" s="1">
        <v>40968.5</v>
      </c>
      <c r="E47" s="72">
        <v>1</v>
      </c>
    </row>
    <row r="48" spans="1:6" x14ac:dyDescent="0.2">
      <c r="A48" s="68" t="s">
        <v>92</v>
      </c>
      <c r="B48" s="68"/>
      <c r="C48" s="69">
        <v>3800889.3</v>
      </c>
      <c r="D48" s="69">
        <v>3376064.7</v>
      </c>
      <c r="E48" s="73">
        <v>0.88823020970381861</v>
      </c>
      <c r="F48" s="71"/>
    </row>
  </sheetData>
  <sheetProtection autoFilter="0"/>
  <mergeCells count="2">
    <mergeCell ref="A3:E3"/>
    <mergeCell ref="D4:E4"/>
  </mergeCells>
  <printOptions horizontalCentered="1"/>
  <pageMargins left="0.78740157480314965" right="0.39370078740157483" top="0.39370078740157483" bottom="0.39370078740157483" header="0.19685039370078741" footer="0.19685039370078741"/>
  <pageSetup paperSize="9" scale="57"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G1094"/>
  <sheetViews>
    <sheetView showGridLines="0" view="pageBreakPreview" zoomScaleSheetLayoutView="100" workbookViewId="0">
      <pane xSplit="4" ySplit="4" topLeftCell="E5" activePane="bottomRight" state="frozen"/>
      <selection pane="topRight" activeCell="E1" sqref="E1"/>
      <selection pane="bottomLeft" activeCell="A7" sqref="A7"/>
      <selection pane="bottomRight" activeCell="A2" sqref="A2:G2"/>
    </sheetView>
  </sheetViews>
  <sheetFormatPr defaultColWidth="9.140625" defaultRowHeight="12.75" x14ac:dyDescent="0.2"/>
  <cols>
    <col min="1" max="1" width="100.7109375" style="52" customWidth="1"/>
    <col min="2" max="2" width="13.7109375" style="52" customWidth="1"/>
    <col min="3" max="4" width="6.7109375" style="52" customWidth="1"/>
    <col min="5" max="7" width="15.7109375" style="52" customWidth="1"/>
    <col min="8" max="16384" width="9.140625" style="52"/>
  </cols>
  <sheetData>
    <row r="1" spans="1:7" ht="98.25" customHeight="1" x14ac:dyDescent="0.2">
      <c r="A1" s="220"/>
      <c r="B1" s="220"/>
      <c r="C1" s="220"/>
      <c r="D1" s="220"/>
      <c r="E1" s="86"/>
    </row>
    <row r="2" spans="1:7" ht="63" customHeight="1" x14ac:dyDescent="0.2">
      <c r="A2" s="221" t="s">
        <v>296</v>
      </c>
      <c r="B2" s="221"/>
      <c r="C2" s="221"/>
      <c r="D2" s="221"/>
      <c r="E2" s="221"/>
      <c r="F2" s="221"/>
      <c r="G2" s="221"/>
    </row>
    <row r="3" spans="1:7" x14ac:dyDescent="0.2">
      <c r="A3" s="76"/>
      <c r="B3" s="76"/>
      <c r="C3" s="77"/>
      <c r="D3" s="77"/>
      <c r="E3" s="87"/>
      <c r="G3" s="88" t="s">
        <v>1</v>
      </c>
    </row>
    <row r="4" spans="1:7" ht="30" customHeight="1" x14ac:dyDescent="0.2">
      <c r="A4" s="66" t="s">
        <v>2</v>
      </c>
      <c r="B4" s="66" t="s">
        <v>297</v>
      </c>
      <c r="C4" s="66" t="s">
        <v>298</v>
      </c>
      <c r="D4" s="66" t="s">
        <v>3</v>
      </c>
      <c r="E4" s="66" t="s">
        <v>5</v>
      </c>
      <c r="F4" s="66" t="s">
        <v>299</v>
      </c>
      <c r="G4" s="78" t="s">
        <v>4</v>
      </c>
    </row>
    <row r="5" spans="1:7" ht="25.5" x14ac:dyDescent="0.2">
      <c r="A5" s="59" t="s">
        <v>300</v>
      </c>
      <c r="B5" s="66" t="s">
        <v>301</v>
      </c>
      <c r="C5" s="66"/>
      <c r="D5" s="66"/>
      <c r="E5" s="89">
        <v>134625.70000000001</v>
      </c>
      <c r="F5" s="89">
        <v>131897.9</v>
      </c>
      <c r="G5" s="62">
        <v>0.97973789551326373</v>
      </c>
    </row>
    <row r="6" spans="1:7" x14ac:dyDescent="0.2">
      <c r="A6" s="59" t="s">
        <v>302</v>
      </c>
      <c r="B6" s="66" t="s">
        <v>303</v>
      </c>
      <c r="C6" s="66"/>
      <c r="D6" s="66"/>
      <c r="E6" s="89">
        <v>119612.4</v>
      </c>
      <c r="F6" s="89">
        <v>117279.59999999999</v>
      </c>
      <c r="G6" s="62">
        <v>0.98049700532720685</v>
      </c>
    </row>
    <row r="7" spans="1:7" x14ac:dyDescent="0.2">
      <c r="A7" s="59" t="s">
        <v>304</v>
      </c>
      <c r="B7" s="66" t="s">
        <v>305</v>
      </c>
      <c r="C7" s="66"/>
      <c r="D7" s="66"/>
      <c r="E7" s="89">
        <v>69991.599999999991</v>
      </c>
      <c r="F7" s="89">
        <v>69202.299999999988</v>
      </c>
      <c r="G7" s="90">
        <v>0.98872293246618159</v>
      </c>
    </row>
    <row r="8" spans="1:7" x14ac:dyDescent="0.2">
      <c r="A8" s="59" t="s">
        <v>306</v>
      </c>
      <c r="B8" s="66" t="s">
        <v>307</v>
      </c>
      <c r="C8" s="66"/>
      <c r="D8" s="66"/>
      <c r="E8" s="89">
        <v>68648.499999999985</v>
      </c>
      <c r="F8" s="89">
        <v>68114.799999999988</v>
      </c>
      <c r="G8" s="62">
        <v>0.99222561308695756</v>
      </c>
    </row>
    <row r="9" spans="1:7" ht="25.5" x14ac:dyDescent="0.2">
      <c r="A9" s="59" t="s">
        <v>308</v>
      </c>
      <c r="B9" s="66" t="s">
        <v>307</v>
      </c>
      <c r="C9" s="66" t="s">
        <v>309</v>
      </c>
      <c r="D9" s="66"/>
      <c r="E9" s="89">
        <v>68648.499999999985</v>
      </c>
      <c r="F9" s="89">
        <v>68114.799999999988</v>
      </c>
      <c r="G9" s="62">
        <v>0.99222561308695756</v>
      </c>
    </row>
    <row r="10" spans="1:7" x14ac:dyDescent="0.2">
      <c r="A10" s="59" t="s">
        <v>7</v>
      </c>
      <c r="B10" s="66" t="s">
        <v>307</v>
      </c>
      <c r="C10" s="66" t="s">
        <v>309</v>
      </c>
      <c r="D10" s="66" t="s">
        <v>8</v>
      </c>
      <c r="E10" s="89">
        <v>68648.499999999985</v>
      </c>
      <c r="F10" s="89">
        <v>68114.799999999988</v>
      </c>
      <c r="G10" s="62">
        <v>0.99222561308695756</v>
      </c>
    </row>
    <row r="11" spans="1:7" ht="25.5" x14ac:dyDescent="0.2">
      <c r="A11" s="74" t="s">
        <v>310</v>
      </c>
      <c r="B11" s="75" t="s">
        <v>307</v>
      </c>
      <c r="C11" s="75" t="s">
        <v>309</v>
      </c>
      <c r="D11" s="75" t="s">
        <v>14</v>
      </c>
      <c r="E11" s="91">
        <v>68648.499999999985</v>
      </c>
      <c r="F11" s="91">
        <v>68114.799999999988</v>
      </c>
      <c r="G11" s="64">
        <v>0.99222561308695756</v>
      </c>
    </row>
    <row r="12" spans="1:7" x14ac:dyDescent="0.2">
      <c r="A12" s="59" t="s">
        <v>311</v>
      </c>
      <c r="B12" s="66" t="s">
        <v>312</v>
      </c>
      <c r="C12" s="66"/>
      <c r="D12" s="66"/>
      <c r="E12" s="89">
        <v>1343.1</v>
      </c>
      <c r="F12" s="89">
        <v>1087.5</v>
      </c>
      <c r="G12" s="90">
        <v>0.80969399151217336</v>
      </c>
    </row>
    <row r="13" spans="1:7" x14ac:dyDescent="0.2">
      <c r="A13" s="59" t="s">
        <v>313</v>
      </c>
      <c r="B13" s="66" t="s">
        <v>312</v>
      </c>
      <c r="C13" s="66" t="s">
        <v>314</v>
      </c>
      <c r="D13" s="66"/>
      <c r="E13" s="89">
        <v>686.1</v>
      </c>
      <c r="F13" s="89">
        <v>430.5</v>
      </c>
      <c r="G13" s="62">
        <v>0.6274595540008745</v>
      </c>
    </row>
    <row r="14" spans="1:7" x14ac:dyDescent="0.2">
      <c r="A14" s="59" t="s">
        <v>7</v>
      </c>
      <c r="B14" s="66" t="s">
        <v>312</v>
      </c>
      <c r="C14" s="66" t="s">
        <v>314</v>
      </c>
      <c r="D14" s="66" t="s">
        <v>8</v>
      </c>
      <c r="E14" s="89">
        <v>686.1</v>
      </c>
      <c r="F14" s="89">
        <v>430.5</v>
      </c>
      <c r="G14" s="62">
        <v>0.6274595540008745</v>
      </c>
    </row>
    <row r="15" spans="1:7" ht="25.5" x14ac:dyDescent="0.2">
      <c r="A15" s="74" t="s">
        <v>310</v>
      </c>
      <c r="B15" s="75" t="s">
        <v>312</v>
      </c>
      <c r="C15" s="75" t="s">
        <v>314</v>
      </c>
      <c r="D15" s="75" t="s">
        <v>14</v>
      </c>
      <c r="E15" s="91">
        <v>686.1</v>
      </c>
      <c r="F15" s="91">
        <v>430.5</v>
      </c>
      <c r="G15" s="64">
        <v>0.6274595540008745</v>
      </c>
    </row>
    <row r="16" spans="1:7" x14ac:dyDescent="0.2">
      <c r="A16" s="59" t="s">
        <v>315</v>
      </c>
      <c r="B16" s="66" t="s">
        <v>312</v>
      </c>
      <c r="C16" s="66" t="s">
        <v>316</v>
      </c>
      <c r="D16" s="66"/>
      <c r="E16" s="89">
        <v>657</v>
      </c>
      <c r="F16" s="89">
        <v>657</v>
      </c>
      <c r="G16" s="90">
        <v>1</v>
      </c>
    </row>
    <row r="17" spans="1:7" x14ac:dyDescent="0.2">
      <c r="A17" s="59" t="s">
        <v>7</v>
      </c>
      <c r="B17" s="66" t="s">
        <v>312</v>
      </c>
      <c r="C17" s="66" t="s">
        <v>316</v>
      </c>
      <c r="D17" s="66" t="s">
        <v>8</v>
      </c>
      <c r="E17" s="89">
        <v>657</v>
      </c>
      <c r="F17" s="89">
        <v>657</v>
      </c>
      <c r="G17" s="62">
        <v>1</v>
      </c>
    </row>
    <row r="18" spans="1:7" ht="25.5" x14ac:dyDescent="0.2">
      <c r="A18" s="74" t="s">
        <v>310</v>
      </c>
      <c r="B18" s="75" t="s">
        <v>312</v>
      </c>
      <c r="C18" s="75" t="s">
        <v>316</v>
      </c>
      <c r="D18" s="75" t="s">
        <v>14</v>
      </c>
      <c r="E18" s="91">
        <v>657</v>
      </c>
      <c r="F18" s="91">
        <v>657</v>
      </c>
      <c r="G18" s="64">
        <v>1</v>
      </c>
    </row>
    <row r="19" spans="1:7" x14ac:dyDescent="0.2">
      <c r="A19" s="59" t="s">
        <v>317</v>
      </c>
      <c r="B19" s="66" t="s">
        <v>318</v>
      </c>
      <c r="C19" s="66"/>
      <c r="D19" s="66"/>
      <c r="E19" s="89">
        <v>44585.900000000009</v>
      </c>
      <c r="F19" s="89">
        <v>43323.199999999997</v>
      </c>
      <c r="G19" s="62">
        <v>0.97167938742965798</v>
      </c>
    </row>
    <row r="20" spans="1:7" x14ac:dyDescent="0.2">
      <c r="A20" s="59" t="s">
        <v>306</v>
      </c>
      <c r="B20" s="66" t="s">
        <v>319</v>
      </c>
      <c r="C20" s="66"/>
      <c r="D20" s="66"/>
      <c r="E20" s="89">
        <v>33921.200000000004</v>
      </c>
      <c r="F20" s="89">
        <v>33684.5</v>
      </c>
      <c r="G20" s="62">
        <v>0.99302206289871808</v>
      </c>
    </row>
    <row r="21" spans="1:7" ht="25.5" x14ac:dyDescent="0.2">
      <c r="A21" s="59" t="s">
        <v>308</v>
      </c>
      <c r="B21" s="66" t="s">
        <v>319</v>
      </c>
      <c r="C21" s="66" t="s">
        <v>309</v>
      </c>
      <c r="D21" s="66"/>
      <c r="E21" s="89">
        <v>33868.400000000001</v>
      </c>
      <c r="F21" s="89">
        <v>33631.699999999997</v>
      </c>
      <c r="G21" s="62">
        <v>0.99301118446693659</v>
      </c>
    </row>
    <row r="22" spans="1:7" x14ac:dyDescent="0.2">
      <c r="A22" s="59" t="s">
        <v>7</v>
      </c>
      <c r="B22" s="66" t="s">
        <v>319</v>
      </c>
      <c r="C22" s="66" t="s">
        <v>309</v>
      </c>
      <c r="D22" s="66" t="s">
        <v>8</v>
      </c>
      <c r="E22" s="89">
        <v>33868.400000000001</v>
      </c>
      <c r="F22" s="89">
        <v>33631.699999999997</v>
      </c>
      <c r="G22" s="62">
        <v>0.99301118446693659</v>
      </c>
    </row>
    <row r="23" spans="1:7" x14ac:dyDescent="0.2">
      <c r="A23" s="74" t="s">
        <v>21</v>
      </c>
      <c r="B23" s="75" t="s">
        <v>319</v>
      </c>
      <c r="C23" s="75" t="s">
        <v>309</v>
      </c>
      <c r="D23" s="75" t="s">
        <v>22</v>
      </c>
      <c r="E23" s="91">
        <v>33868.400000000001</v>
      </c>
      <c r="F23" s="91">
        <v>33631.699999999997</v>
      </c>
      <c r="G23" s="64">
        <v>0.99301118446693659</v>
      </c>
    </row>
    <row r="24" spans="1:7" x14ac:dyDescent="0.2">
      <c r="A24" s="59" t="s">
        <v>320</v>
      </c>
      <c r="B24" s="66" t="s">
        <v>319</v>
      </c>
      <c r="C24" s="66" t="s">
        <v>321</v>
      </c>
      <c r="D24" s="66"/>
      <c r="E24" s="89">
        <v>52.8</v>
      </c>
      <c r="F24" s="89">
        <v>52.8</v>
      </c>
      <c r="G24" s="62">
        <v>1</v>
      </c>
    </row>
    <row r="25" spans="1:7" x14ac:dyDescent="0.2">
      <c r="A25" s="59" t="s">
        <v>7</v>
      </c>
      <c r="B25" s="66" t="s">
        <v>319</v>
      </c>
      <c r="C25" s="66" t="s">
        <v>321</v>
      </c>
      <c r="D25" s="66" t="s">
        <v>8</v>
      </c>
      <c r="E25" s="89">
        <v>52.8</v>
      </c>
      <c r="F25" s="89">
        <v>52.8</v>
      </c>
      <c r="G25" s="62">
        <v>1</v>
      </c>
    </row>
    <row r="26" spans="1:7" x14ac:dyDescent="0.2">
      <c r="A26" s="74" t="s">
        <v>21</v>
      </c>
      <c r="B26" s="75" t="s">
        <v>319</v>
      </c>
      <c r="C26" s="75" t="s">
        <v>321</v>
      </c>
      <c r="D26" s="75" t="s">
        <v>22</v>
      </c>
      <c r="E26" s="91">
        <v>52.8</v>
      </c>
      <c r="F26" s="91">
        <v>52.8</v>
      </c>
      <c r="G26" s="64">
        <v>1</v>
      </c>
    </row>
    <row r="27" spans="1:7" x14ac:dyDescent="0.2">
      <c r="A27" s="59" t="s">
        <v>322</v>
      </c>
      <c r="B27" s="66" t="s">
        <v>323</v>
      </c>
      <c r="C27" s="66"/>
      <c r="D27" s="66"/>
      <c r="E27" s="89">
        <v>4177.9000000000005</v>
      </c>
      <c r="F27" s="89">
        <v>3608.6</v>
      </c>
      <c r="G27" s="62">
        <v>0.86373536944397888</v>
      </c>
    </row>
    <row r="28" spans="1:7" x14ac:dyDescent="0.2">
      <c r="A28" s="59" t="s">
        <v>313</v>
      </c>
      <c r="B28" s="66" t="s">
        <v>323</v>
      </c>
      <c r="C28" s="66" t="s">
        <v>314</v>
      </c>
      <c r="D28" s="66"/>
      <c r="E28" s="89">
        <v>4177.9000000000005</v>
      </c>
      <c r="F28" s="89">
        <v>3608.6</v>
      </c>
      <c r="G28" s="62">
        <v>0.86373536944397888</v>
      </c>
    </row>
    <row r="29" spans="1:7" x14ac:dyDescent="0.2">
      <c r="A29" s="59" t="s">
        <v>7</v>
      </c>
      <c r="B29" s="66" t="s">
        <v>323</v>
      </c>
      <c r="C29" s="66" t="s">
        <v>314</v>
      </c>
      <c r="D29" s="66" t="s">
        <v>8</v>
      </c>
      <c r="E29" s="89">
        <v>4177.9000000000005</v>
      </c>
      <c r="F29" s="89">
        <v>3608.6</v>
      </c>
      <c r="G29" s="62">
        <v>0.86373536944397888</v>
      </c>
    </row>
    <row r="30" spans="1:7" x14ac:dyDescent="0.2">
      <c r="A30" s="74" t="s">
        <v>21</v>
      </c>
      <c r="B30" s="75" t="s">
        <v>323</v>
      </c>
      <c r="C30" s="75" t="s">
        <v>314</v>
      </c>
      <c r="D30" s="75" t="s">
        <v>22</v>
      </c>
      <c r="E30" s="91">
        <v>4177.9000000000005</v>
      </c>
      <c r="F30" s="91">
        <v>3608.6</v>
      </c>
      <c r="G30" s="64">
        <v>0.86373536944397888</v>
      </c>
    </row>
    <row r="31" spans="1:7" x14ac:dyDescent="0.2">
      <c r="A31" s="59" t="s">
        <v>311</v>
      </c>
      <c r="B31" s="66" t="s">
        <v>324</v>
      </c>
      <c r="C31" s="66"/>
      <c r="D31" s="66"/>
      <c r="E31" s="89">
        <v>6036.3</v>
      </c>
      <c r="F31" s="89">
        <v>5586.2</v>
      </c>
      <c r="G31" s="62">
        <v>0.92543445488130138</v>
      </c>
    </row>
    <row r="32" spans="1:7" x14ac:dyDescent="0.2">
      <c r="A32" s="59" t="s">
        <v>313</v>
      </c>
      <c r="B32" s="66" t="s">
        <v>324</v>
      </c>
      <c r="C32" s="66" t="s">
        <v>314</v>
      </c>
      <c r="D32" s="66"/>
      <c r="E32" s="89">
        <v>5995.3</v>
      </c>
      <c r="F32" s="89">
        <v>5556.2</v>
      </c>
      <c r="G32" s="62">
        <v>0.92675929478091168</v>
      </c>
    </row>
    <row r="33" spans="1:7" x14ac:dyDescent="0.2">
      <c r="A33" s="59" t="s">
        <v>7</v>
      </c>
      <c r="B33" s="66" t="s">
        <v>324</v>
      </c>
      <c r="C33" s="66" t="s">
        <v>314</v>
      </c>
      <c r="D33" s="66" t="s">
        <v>8</v>
      </c>
      <c r="E33" s="89">
        <v>5995.3</v>
      </c>
      <c r="F33" s="89">
        <v>5556.2</v>
      </c>
      <c r="G33" s="62">
        <v>0.92675929478091168</v>
      </c>
    </row>
    <row r="34" spans="1:7" x14ac:dyDescent="0.2">
      <c r="A34" s="74" t="s">
        <v>21</v>
      </c>
      <c r="B34" s="75" t="s">
        <v>324</v>
      </c>
      <c r="C34" s="75" t="s">
        <v>314</v>
      </c>
      <c r="D34" s="75" t="s">
        <v>22</v>
      </c>
      <c r="E34" s="91">
        <v>5995.3</v>
      </c>
      <c r="F34" s="91">
        <v>5556.2</v>
      </c>
      <c r="G34" s="64">
        <v>0.92675929478091168</v>
      </c>
    </row>
    <row r="35" spans="1:7" x14ac:dyDescent="0.2">
      <c r="A35" s="59" t="s">
        <v>315</v>
      </c>
      <c r="B35" s="66" t="s">
        <v>324</v>
      </c>
      <c r="C35" s="66" t="s">
        <v>316</v>
      </c>
      <c r="D35" s="66"/>
      <c r="E35" s="89">
        <v>41</v>
      </c>
      <c r="F35" s="89">
        <v>30</v>
      </c>
      <c r="G35" s="62">
        <v>0.73170731707317072</v>
      </c>
    </row>
    <row r="36" spans="1:7" x14ac:dyDescent="0.2">
      <c r="A36" s="59" t="s">
        <v>7</v>
      </c>
      <c r="B36" s="66" t="s">
        <v>324</v>
      </c>
      <c r="C36" s="66" t="s">
        <v>316</v>
      </c>
      <c r="D36" s="66" t="s">
        <v>8</v>
      </c>
      <c r="E36" s="89">
        <v>41</v>
      </c>
      <c r="F36" s="89">
        <v>30</v>
      </c>
      <c r="G36" s="62">
        <v>0.73170731707317072</v>
      </c>
    </row>
    <row r="37" spans="1:7" x14ac:dyDescent="0.2">
      <c r="A37" s="74" t="s">
        <v>21</v>
      </c>
      <c r="B37" s="75" t="s">
        <v>324</v>
      </c>
      <c r="C37" s="75" t="s">
        <v>316</v>
      </c>
      <c r="D37" s="75" t="s">
        <v>22</v>
      </c>
      <c r="E37" s="91">
        <v>41</v>
      </c>
      <c r="F37" s="91">
        <v>30</v>
      </c>
      <c r="G37" s="64">
        <v>0.73170731707317072</v>
      </c>
    </row>
    <row r="38" spans="1:7" x14ac:dyDescent="0.2">
      <c r="A38" s="59" t="s">
        <v>325</v>
      </c>
      <c r="B38" s="66" t="s">
        <v>326</v>
      </c>
      <c r="C38" s="66"/>
      <c r="D38" s="66"/>
      <c r="E38" s="89">
        <v>450.50000000000006</v>
      </c>
      <c r="F38" s="89">
        <v>443.9</v>
      </c>
      <c r="G38" s="62">
        <v>0.98534961154273015</v>
      </c>
    </row>
    <row r="39" spans="1:7" x14ac:dyDescent="0.2">
      <c r="A39" s="59" t="s">
        <v>313</v>
      </c>
      <c r="B39" s="66" t="s">
        <v>326</v>
      </c>
      <c r="C39" s="66" t="s">
        <v>314</v>
      </c>
      <c r="D39" s="66"/>
      <c r="E39" s="89">
        <v>450.50000000000006</v>
      </c>
      <c r="F39" s="89">
        <v>443.9</v>
      </c>
      <c r="G39" s="62">
        <v>0.98534961154273015</v>
      </c>
    </row>
    <row r="40" spans="1:7" x14ac:dyDescent="0.2">
      <c r="A40" s="59" t="s">
        <v>7</v>
      </c>
      <c r="B40" s="66" t="s">
        <v>326</v>
      </c>
      <c r="C40" s="66" t="s">
        <v>314</v>
      </c>
      <c r="D40" s="66" t="s">
        <v>8</v>
      </c>
      <c r="E40" s="89">
        <v>450.50000000000006</v>
      </c>
      <c r="F40" s="89">
        <v>443.9</v>
      </c>
      <c r="G40" s="62">
        <v>0.98534961154273015</v>
      </c>
    </row>
    <row r="41" spans="1:7" x14ac:dyDescent="0.2">
      <c r="A41" s="74" t="s">
        <v>21</v>
      </c>
      <c r="B41" s="75" t="s">
        <v>326</v>
      </c>
      <c r="C41" s="75" t="s">
        <v>314</v>
      </c>
      <c r="D41" s="75" t="s">
        <v>22</v>
      </c>
      <c r="E41" s="91">
        <v>450.50000000000006</v>
      </c>
      <c r="F41" s="91">
        <v>443.9</v>
      </c>
      <c r="G41" s="64">
        <v>0.98534961154273015</v>
      </c>
    </row>
    <row r="42" spans="1:7" x14ac:dyDescent="0.2">
      <c r="A42" s="59" t="s">
        <v>327</v>
      </c>
      <c r="B42" s="66" t="s">
        <v>328</v>
      </c>
      <c r="C42" s="66"/>
      <c r="D42" s="66"/>
      <c r="E42" s="89">
        <v>5034.9000000000005</v>
      </c>
      <c r="F42" s="89">
        <v>4754.0999999999995</v>
      </c>
      <c r="G42" s="62">
        <v>0.94422927962819503</v>
      </c>
    </row>
    <row r="43" spans="1:7" x14ac:dyDescent="0.2">
      <c r="A43" s="59" t="s">
        <v>322</v>
      </c>
      <c r="B43" s="66" t="s">
        <v>329</v>
      </c>
      <c r="C43" s="66"/>
      <c r="D43" s="66"/>
      <c r="E43" s="89">
        <v>228.20000000000002</v>
      </c>
      <c r="F43" s="89">
        <v>158.1</v>
      </c>
      <c r="G43" s="62">
        <v>0.69281332164767739</v>
      </c>
    </row>
    <row r="44" spans="1:7" x14ac:dyDescent="0.2">
      <c r="A44" s="59" t="s">
        <v>313</v>
      </c>
      <c r="B44" s="66" t="s">
        <v>329</v>
      </c>
      <c r="C44" s="66" t="s">
        <v>314</v>
      </c>
      <c r="D44" s="66"/>
      <c r="E44" s="89">
        <v>228.20000000000002</v>
      </c>
      <c r="F44" s="89">
        <v>158.1</v>
      </c>
      <c r="G44" s="62">
        <v>0.69281332164767739</v>
      </c>
    </row>
    <row r="45" spans="1:7" x14ac:dyDescent="0.2">
      <c r="A45" s="59" t="s">
        <v>7</v>
      </c>
      <c r="B45" s="66" t="s">
        <v>329</v>
      </c>
      <c r="C45" s="66" t="s">
        <v>314</v>
      </c>
      <c r="D45" s="66" t="s">
        <v>8</v>
      </c>
      <c r="E45" s="89">
        <v>228.20000000000002</v>
      </c>
      <c r="F45" s="89">
        <v>158.1</v>
      </c>
      <c r="G45" s="62">
        <v>0.69281332164767739</v>
      </c>
    </row>
    <row r="46" spans="1:7" x14ac:dyDescent="0.2">
      <c r="A46" s="74" t="s">
        <v>21</v>
      </c>
      <c r="B46" s="75" t="s">
        <v>329</v>
      </c>
      <c r="C46" s="75" t="s">
        <v>314</v>
      </c>
      <c r="D46" s="75" t="s">
        <v>22</v>
      </c>
      <c r="E46" s="91">
        <v>228.20000000000002</v>
      </c>
      <c r="F46" s="91">
        <v>158.1</v>
      </c>
      <c r="G46" s="64">
        <v>0.69281332164767739</v>
      </c>
    </row>
    <row r="47" spans="1:7" x14ac:dyDescent="0.2">
      <c r="A47" s="59" t="s">
        <v>311</v>
      </c>
      <c r="B47" s="66" t="s">
        <v>330</v>
      </c>
      <c r="C47" s="66"/>
      <c r="D47" s="66"/>
      <c r="E47" s="89">
        <v>1322.9</v>
      </c>
      <c r="F47" s="89">
        <v>1163.5999999999999</v>
      </c>
      <c r="G47" s="62">
        <v>0.87958273490059702</v>
      </c>
    </row>
    <row r="48" spans="1:7" x14ac:dyDescent="0.2">
      <c r="A48" s="59" t="s">
        <v>313</v>
      </c>
      <c r="B48" s="66" t="s">
        <v>330</v>
      </c>
      <c r="C48" s="66" t="s">
        <v>314</v>
      </c>
      <c r="D48" s="66"/>
      <c r="E48" s="89">
        <v>1322.9</v>
      </c>
      <c r="F48" s="89">
        <v>1163.5999999999999</v>
      </c>
      <c r="G48" s="62">
        <v>0.87958273490059702</v>
      </c>
    </row>
    <row r="49" spans="1:7" x14ac:dyDescent="0.2">
      <c r="A49" s="59" t="s">
        <v>7</v>
      </c>
      <c r="B49" s="66" t="s">
        <v>330</v>
      </c>
      <c r="C49" s="66" t="s">
        <v>314</v>
      </c>
      <c r="D49" s="66" t="s">
        <v>8</v>
      </c>
      <c r="E49" s="89">
        <v>1322.9</v>
      </c>
      <c r="F49" s="89">
        <v>1163.5999999999999</v>
      </c>
      <c r="G49" s="62">
        <v>0.87958273490059702</v>
      </c>
    </row>
    <row r="50" spans="1:7" x14ac:dyDescent="0.2">
      <c r="A50" s="74" t="s">
        <v>21</v>
      </c>
      <c r="B50" s="75" t="s">
        <v>330</v>
      </c>
      <c r="C50" s="75" t="s">
        <v>314</v>
      </c>
      <c r="D50" s="75" t="s">
        <v>22</v>
      </c>
      <c r="E50" s="91">
        <v>1322.9</v>
      </c>
      <c r="F50" s="91">
        <v>1163.5999999999999</v>
      </c>
      <c r="G50" s="64">
        <v>0.87958273490059702</v>
      </c>
    </row>
    <row r="51" spans="1:7" x14ac:dyDescent="0.2">
      <c r="A51" s="59" t="s">
        <v>325</v>
      </c>
      <c r="B51" s="66" t="s">
        <v>331</v>
      </c>
      <c r="C51" s="66"/>
      <c r="D51" s="66"/>
      <c r="E51" s="89">
        <v>615.00000000000011</v>
      </c>
      <c r="F51" s="89">
        <v>615</v>
      </c>
      <c r="G51" s="62">
        <v>0.99999999999999978</v>
      </c>
    </row>
    <row r="52" spans="1:7" x14ac:dyDescent="0.2">
      <c r="A52" s="59" t="s">
        <v>313</v>
      </c>
      <c r="B52" s="66" t="s">
        <v>331</v>
      </c>
      <c r="C52" s="66" t="s">
        <v>314</v>
      </c>
      <c r="D52" s="66"/>
      <c r="E52" s="89">
        <v>615.00000000000011</v>
      </c>
      <c r="F52" s="89">
        <v>615</v>
      </c>
      <c r="G52" s="62">
        <v>0.99999999999999978</v>
      </c>
    </row>
    <row r="53" spans="1:7" x14ac:dyDescent="0.2">
      <c r="A53" s="59" t="s">
        <v>7</v>
      </c>
      <c r="B53" s="66" t="s">
        <v>331</v>
      </c>
      <c r="C53" s="66" t="s">
        <v>314</v>
      </c>
      <c r="D53" s="66" t="s">
        <v>8</v>
      </c>
      <c r="E53" s="89">
        <v>615.00000000000011</v>
      </c>
      <c r="F53" s="89">
        <v>615</v>
      </c>
      <c r="G53" s="62">
        <v>0.99999999999999978</v>
      </c>
    </row>
    <row r="54" spans="1:7" x14ac:dyDescent="0.2">
      <c r="A54" s="74" t="s">
        <v>21</v>
      </c>
      <c r="B54" s="75" t="s">
        <v>331</v>
      </c>
      <c r="C54" s="75" t="s">
        <v>314</v>
      </c>
      <c r="D54" s="75" t="s">
        <v>22</v>
      </c>
      <c r="E54" s="91">
        <v>615.00000000000011</v>
      </c>
      <c r="F54" s="91">
        <v>615</v>
      </c>
      <c r="G54" s="64">
        <v>0.99999999999999978</v>
      </c>
    </row>
    <row r="55" spans="1:7" ht="25.5" x14ac:dyDescent="0.2">
      <c r="A55" s="59" t="s">
        <v>332</v>
      </c>
      <c r="B55" s="66" t="s">
        <v>333</v>
      </c>
      <c r="C55" s="66"/>
      <c r="D55" s="66"/>
      <c r="E55" s="89">
        <v>70</v>
      </c>
      <c r="F55" s="89">
        <v>70</v>
      </c>
      <c r="G55" s="62">
        <v>1</v>
      </c>
    </row>
    <row r="56" spans="1:7" x14ac:dyDescent="0.2">
      <c r="A56" s="59" t="s">
        <v>313</v>
      </c>
      <c r="B56" s="66" t="s">
        <v>333</v>
      </c>
      <c r="C56" s="66" t="s">
        <v>314</v>
      </c>
      <c r="D56" s="66"/>
      <c r="E56" s="89">
        <v>70</v>
      </c>
      <c r="F56" s="89">
        <v>70</v>
      </c>
      <c r="G56" s="62">
        <v>1</v>
      </c>
    </row>
    <row r="57" spans="1:7" x14ac:dyDescent="0.2">
      <c r="A57" s="59" t="s">
        <v>7</v>
      </c>
      <c r="B57" s="66" t="s">
        <v>333</v>
      </c>
      <c r="C57" s="66" t="s">
        <v>314</v>
      </c>
      <c r="D57" s="66" t="s">
        <v>8</v>
      </c>
      <c r="E57" s="89">
        <v>70</v>
      </c>
      <c r="F57" s="89">
        <v>70</v>
      </c>
      <c r="G57" s="62">
        <v>1</v>
      </c>
    </row>
    <row r="58" spans="1:7" x14ac:dyDescent="0.2">
      <c r="A58" s="74" t="s">
        <v>21</v>
      </c>
      <c r="B58" s="75" t="s">
        <v>333</v>
      </c>
      <c r="C58" s="75" t="s">
        <v>314</v>
      </c>
      <c r="D58" s="75" t="s">
        <v>22</v>
      </c>
      <c r="E58" s="91">
        <v>70</v>
      </c>
      <c r="F58" s="91">
        <v>70</v>
      </c>
      <c r="G58" s="64">
        <v>1</v>
      </c>
    </row>
    <row r="59" spans="1:7" x14ac:dyDescent="0.2">
      <c r="A59" s="59" t="s">
        <v>334</v>
      </c>
      <c r="B59" s="66" t="s">
        <v>335</v>
      </c>
      <c r="C59" s="66"/>
      <c r="D59" s="66"/>
      <c r="E59" s="89">
        <v>646.1</v>
      </c>
      <c r="F59" s="89">
        <v>641.70000000000005</v>
      </c>
      <c r="G59" s="62">
        <v>0.9931899086828665</v>
      </c>
    </row>
    <row r="60" spans="1:7" x14ac:dyDescent="0.2">
      <c r="A60" s="59" t="s">
        <v>315</v>
      </c>
      <c r="B60" s="66" t="s">
        <v>335</v>
      </c>
      <c r="C60" s="66" t="s">
        <v>316</v>
      </c>
      <c r="D60" s="66"/>
      <c r="E60" s="89">
        <v>646.1</v>
      </c>
      <c r="F60" s="89">
        <v>641.70000000000005</v>
      </c>
      <c r="G60" s="62">
        <v>0.9931899086828665</v>
      </c>
    </row>
    <row r="61" spans="1:7" x14ac:dyDescent="0.2">
      <c r="A61" s="59" t="s">
        <v>7</v>
      </c>
      <c r="B61" s="66" t="s">
        <v>335</v>
      </c>
      <c r="C61" s="66" t="s">
        <v>316</v>
      </c>
      <c r="D61" s="66" t="s">
        <v>8</v>
      </c>
      <c r="E61" s="89">
        <v>646.1</v>
      </c>
      <c r="F61" s="89">
        <v>641.70000000000005</v>
      </c>
      <c r="G61" s="62">
        <v>0.9931899086828665</v>
      </c>
    </row>
    <row r="62" spans="1:7" x14ac:dyDescent="0.2">
      <c r="A62" s="74" t="s">
        <v>21</v>
      </c>
      <c r="B62" s="75" t="s">
        <v>335</v>
      </c>
      <c r="C62" s="75" t="s">
        <v>316</v>
      </c>
      <c r="D62" s="75" t="s">
        <v>22</v>
      </c>
      <c r="E62" s="91">
        <v>646.1</v>
      </c>
      <c r="F62" s="91">
        <v>641.70000000000005</v>
      </c>
      <c r="G62" s="64">
        <v>0.9931899086828665</v>
      </c>
    </row>
    <row r="63" spans="1:7" ht="25.5" x14ac:dyDescent="0.2">
      <c r="A63" s="59" t="s">
        <v>336</v>
      </c>
      <c r="B63" s="66" t="s">
        <v>337</v>
      </c>
      <c r="C63" s="66"/>
      <c r="D63" s="66"/>
      <c r="E63" s="89">
        <v>2019.7000000000003</v>
      </c>
      <c r="F63" s="89">
        <v>1972.6999999999998</v>
      </c>
      <c r="G63" s="62">
        <v>0.97672921721047656</v>
      </c>
    </row>
    <row r="64" spans="1:7" x14ac:dyDescent="0.2">
      <c r="A64" s="59" t="s">
        <v>313</v>
      </c>
      <c r="B64" s="66" t="s">
        <v>337</v>
      </c>
      <c r="C64" s="66" t="s">
        <v>314</v>
      </c>
      <c r="D64" s="66"/>
      <c r="E64" s="89">
        <v>1762.1000000000004</v>
      </c>
      <c r="F64" s="89">
        <v>1715.1</v>
      </c>
      <c r="G64" s="62">
        <v>0.9733272799500593</v>
      </c>
    </row>
    <row r="65" spans="1:7" x14ac:dyDescent="0.2">
      <c r="A65" s="59" t="s">
        <v>7</v>
      </c>
      <c r="B65" s="66" t="s">
        <v>337</v>
      </c>
      <c r="C65" s="66" t="s">
        <v>314</v>
      </c>
      <c r="D65" s="66" t="s">
        <v>8</v>
      </c>
      <c r="E65" s="89">
        <v>1762.1000000000004</v>
      </c>
      <c r="F65" s="89">
        <v>1715.1</v>
      </c>
      <c r="G65" s="62">
        <v>0.9733272799500593</v>
      </c>
    </row>
    <row r="66" spans="1:7" x14ac:dyDescent="0.2">
      <c r="A66" s="74" t="s">
        <v>21</v>
      </c>
      <c r="B66" s="75" t="s">
        <v>337</v>
      </c>
      <c r="C66" s="75" t="s">
        <v>314</v>
      </c>
      <c r="D66" s="75" t="s">
        <v>22</v>
      </c>
      <c r="E66" s="91">
        <v>1762.1000000000004</v>
      </c>
      <c r="F66" s="91">
        <v>1715.1</v>
      </c>
      <c r="G66" s="64">
        <v>0.9733272799500593</v>
      </c>
    </row>
    <row r="67" spans="1:7" x14ac:dyDescent="0.2">
      <c r="A67" s="59" t="s">
        <v>320</v>
      </c>
      <c r="B67" s="66" t="s">
        <v>337</v>
      </c>
      <c r="C67" s="66" t="s">
        <v>321</v>
      </c>
      <c r="D67" s="66"/>
      <c r="E67" s="89">
        <v>30</v>
      </c>
      <c r="F67" s="89">
        <v>30</v>
      </c>
      <c r="G67" s="62">
        <v>1</v>
      </c>
    </row>
    <row r="68" spans="1:7" x14ac:dyDescent="0.2">
      <c r="A68" s="59" t="s">
        <v>7</v>
      </c>
      <c r="B68" s="66" t="s">
        <v>337</v>
      </c>
      <c r="C68" s="66" t="s">
        <v>321</v>
      </c>
      <c r="D68" s="66" t="s">
        <v>8</v>
      </c>
      <c r="E68" s="89">
        <v>30</v>
      </c>
      <c r="F68" s="89">
        <v>30</v>
      </c>
      <c r="G68" s="62">
        <v>1</v>
      </c>
    </row>
    <row r="69" spans="1:7" x14ac:dyDescent="0.2">
      <c r="A69" s="74" t="s">
        <v>21</v>
      </c>
      <c r="B69" s="75" t="s">
        <v>337</v>
      </c>
      <c r="C69" s="75" t="s">
        <v>321</v>
      </c>
      <c r="D69" s="75" t="s">
        <v>22</v>
      </c>
      <c r="E69" s="91">
        <v>30</v>
      </c>
      <c r="F69" s="91">
        <v>30</v>
      </c>
      <c r="G69" s="64">
        <v>1</v>
      </c>
    </row>
    <row r="70" spans="1:7" x14ac:dyDescent="0.2">
      <c r="A70" s="59" t="s">
        <v>315</v>
      </c>
      <c r="B70" s="66" t="s">
        <v>337</v>
      </c>
      <c r="C70" s="66" t="s">
        <v>316</v>
      </c>
      <c r="D70" s="66"/>
      <c r="E70" s="89">
        <v>227.6</v>
      </c>
      <c r="F70" s="89">
        <v>227.6</v>
      </c>
      <c r="G70" s="62">
        <v>1</v>
      </c>
    </row>
    <row r="71" spans="1:7" x14ac:dyDescent="0.2">
      <c r="A71" s="59" t="s">
        <v>7</v>
      </c>
      <c r="B71" s="66" t="s">
        <v>337</v>
      </c>
      <c r="C71" s="66" t="s">
        <v>316</v>
      </c>
      <c r="D71" s="66" t="s">
        <v>8</v>
      </c>
      <c r="E71" s="89">
        <v>227.6</v>
      </c>
      <c r="F71" s="89">
        <v>227.6</v>
      </c>
      <c r="G71" s="62">
        <v>1</v>
      </c>
    </row>
    <row r="72" spans="1:7" x14ac:dyDescent="0.2">
      <c r="A72" s="74" t="s">
        <v>21</v>
      </c>
      <c r="B72" s="75" t="s">
        <v>337</v>
      </c>
      <c r="C72" s="75" t="s">
        <v>316</v>
      </c>
      <c r="D72" s="75" t="s">
        <v>22</v>
      </c>
      <c r="E72" s="91">
        <v>227.6</v>
      </c>
      <c r="F72" s="91">
        <v>227.6</v>
      </c>
      <c r="G72" s="64">
        <v>1</v>
      </c>
    </row>
    <row r="73" spans="1:7" x14ac:dyDescent="0.2">
      <c r="A73" s="59" t="s">
        <v>338</v>
      </c>
      <c r="B73" s="66" t="s">
        <v>339</v>
      </c>
      <c r="C73" s="66"/>
      <c r="D73" s="66"/>
      <c r="E73" s="89">
        <v>133</v>
      </c>
      <c r="F73" s="89">
        <v>133</v>
      </c>
      <c r="G73" s="62">
        <v>1</v>
      </c>
    </row>
    <row r="74" spans="1:7" x14ac:dyDescent="0.2">
      <c r="A74" s="59" t="s">
        <v>315</v>
      </c>
      <c r="B74" s="66" t="s">
        <v>339</v>
      </c>
      <c r="C74" s="66" t="s">
        <v>316</v>
      </c>
      <c r="D74" s="66"/>
      <c r="E74" s="89">
        <v>133</v>
      </c>
      <c r="F74" s="89">
        <v>133</v>
      </c>
      <c r="G74" s="62">
        <v>1</v>
      </c>
    </row>
    <row r="75" spans="1:7" x14ac:dyDescent="0.2">
      <c r="A75" s="59" t="s">
        <v>7</v>
      </c>
      <c r="B75" s="66" t="s">
        <v>339</v>
      </c>
      <c r="C75" s="66" t="s">
        <v>316</v>
      </c>
      <c r="D75" s="66" t="s">
        <v>8</v>
      </c>
      <c r="E75" s="89">
        <v>133</v>
      </c>
      <c r="F75" s="89">
        <v>133</v>
      </c>
      <c r="G75" s="62">
        <v>1</v>
      </c>
    </row>
    <row r="76" spans="1:7" x14ac:dyDescent="0.2">
      <c r="A76" s="74" t="s">
        <v>21</v>
      </c>
      <c r="B76" s="75" t="s">
        <v>339</v>
      </c>
      <c r="C76" s="75" t="s">
        <v>316</v>
      </c>
      <c r="D76" s="75" t="s">
        <v>22</v>
      </c>
      <c r="E76" s="91">
        <v>133</v>
      </c>
      <c r="F76" s="91">
        <v>133</v>
      </c>
      <c r="G76" s="64">
        <v>1</v>
      </c>
    </row>
    <row r="77" spans="1:7" x14ac:dyDescent="0.2">
      <c r="A77" s="59" t="s">
        <v>340</v>
      </c>
      <c r="B77" s="66" t="s">
        <v>341</v>
      </c>
      <c r="C77" s="66"/>
      <c r="D77" s="66"/>
      <c r="E77" s="89">
        <v>14263.900000000001</v>
      </c>
      <c r="F77" s="89">
        <v>14262.900000000001</v>
      </c>
      <c r="G77" s="62">
        <v>0.99992989294652934</v>
      </c>
    </row>
    <row r="78" spans="1:7" x14ac:dyDescent="0.2">
      <c r="A78" s="59" t="s">
        <v>342</v>
      </c>
      <c r="B78" s="66" t="s">
        <v>343</v>
      </c>
      <c r="C78" s="66"/>
      <c r="D78" s="66"/>
      <c r="E78" s="89">
        <v>14263.900000000001</v>
      </c>
      <c r="F78" s="89">
        <v>14262.900000000001</v>
      </c>
      <c r="G78" s="62">
        <v>0.99992989294652934</v>
      </c>
    </row>
    <row r="79" spans="1:7" ht="25.5" x14ac:dyDescent="0.2">
      <c r="A79" s="59" t="s">
        <v>344</v>
      </c>
      <c r="B79" s="66" t="s">
        <v>345</v>
      </c>
      <c r="C79" s="66"/>
      <c r="D79" s="66"/>
      <c r="E79" s="89">
        <v>5.3</v>
      </c>
      <c r="F79" s="89">
        <v>5.3</v>
      </c>
      <c r="G79" s="62">
        <v>1</v>
      </c>
    </row>
    <row r="80" spans="1:7" x14ac:dyDescent="0.2">
      <c r="A80" s="59" t="s">
        <v>313</v>
      </c>
      <c r="B80" s="66" t="s">
        <v>345</v>
      </c>
      <c r="C80" s="66" t="s">
        <v>314</v>
      </c>
      <c r="D80" s="66"/>
      <c r="E80" s="89">
        <v>5.3</v>
      </c>
      <c r="F80" s="89">
        <v>5.3</v>
      </c>
      <c r="G80" s="62">
        <v>1</v>
      </c>
    </row>
    <row r="81" spans="1:7" x14ac:dyDescent="0.2">
      <c r="A81" s="59" t="s">
        <v>7</v>
      </c>
      <c r="B81" s="66" t="s">
        <v>345</v>
      </c>
      <c r="C81" s="66" t="s">
        <v>314</v>
      </c>
      <c r="D81" s="66" t="s">
        <v>8</v>
      </c>
      <c r="E81" s="89">
        <v>5.3</v>
      </c>
      <c r="F81" s="89">
        <v>5.3</v>
      </c>
      <c r="G81" s="62">
        <v>1</v>
      </c>
    </row>
    <row r="82" spans="1:7" x14ac:dyDescent="0.2">
      <c r="A82" s="74" t="s">
        <v>15</v>
      </c>
      <c r="B82" s="75" t="s">
        <v>345</v>
      </c>
      <c r="C82" s="75" t="s">
        <v>314</v>
      </c>
      <c r="D82" s="75" t="s">
        <v>16</v>
      </c>
      <c r="E82" s="91">
        <v>5.3</v>
      </c>
      <c r="F82" s="91">
        <v>5.3</v>
      </c>
      <c r="G82" s="64">
        <v>1</v>
      </c>
    </row>
    <row r="83" spans="1:7" ht="25.5" x14ac:dyDescent="0.2">
      <c r="A83" s="59" t="s">
        <v>346</v>
      </c>
      <c r="B83" s="66" t="s">
        <v>347</v>
      </c>
      <c r="C83" s="66"/>
      <c r="D83" s="66"/>
      <c r="E83" s="89">
        <v>3164.2</v>
      </c>
      <c r="F83" s="89">
        <v>3164.2</v>
      </c>
      <c r="G83" s="62">
        <v>1</v>
      </c>
    </row>
    <row r="84" spans="1:7" ht="25.5" x14ac:dyDescent="0.2">
      <c r="A84" s="59" t="s">
        <v>308</v>
      </c>
      <c r="B84" s="66" t="s">
        <v>347</v>
      </c>
      <c r="C84" s="66" t="s">
        <v>309</v>
      </c>
      <c r="D84" s="66"/>
      <c r="E84" s="89">
        <v>2912.6</v>
      </c>
      <c r="F84" s="89">
        <v>2912.6</v>
      </c>
      <c r="G84" s="62">
        <v>1</v>
      </c>
    </row>
    <row r="85" spans="1:7" x14ac:dyDescent="0.2">
      <c r="A85" s="59" t="s">
        <v>69</v>
      </c>
      <c r="B85" s="66" t="s">
        <v>347</v>
      </c>
      <c r="C85" s="66" t="s">
        <v>309</v>
      </c>
      <c r="D85" s="66" t="s">
        <v>70</v>
      </c>
      <c r="E85" s="89">
        <v>2912.6</v>
      </c>
      <c r="F85" s="89">
        <v>2912.6</v>
      </c>
      <c r="G85" s="62">
        <v>1</v>
      </c>
    </row>
    <row r="86" spans="1:7" x14ac:dyDescent="0.2">
      <c r="A86" s="74" t="s">
        <v>77</v>
      </c>
      <c r="B86" s="75" t="s">
        <v>347</v>
      </c>
      <c r="C86" s="75" t="s">
        <v>309</v>
      </c>
      <c r="D86" s="75" t="s">
        <v>78</v>
      </c>
      <c r="E86" s="91">
        <v>2912.6</v>
      </c>
      <c r="F86" s="91">
        <v>2912.6</v>
      </c>
      <c r="G86" s="64">
        <v>1</v>
      </c>
    </row>
    <row r="87" spans="1:7" x14ac:dyDescent="0.2">
      <c r="A87" s="59" t="s">
        <v>313</v>
      </c>
      <c r="B87" s="66" t="s">
        <v>347</v>
      </c>
      <c r="C87" s="66" t="s">
        <v>314</v>
      </c>
      <c r="D87" s="66"/>
      <c r="E87" s="89">
        <v>251.6</v>
      </c>
      <c r="F87" s="89">
        <v>251.6</v>
      </c>
      <c r="G87" s="62">
        <v>1</v>
      </c>
    </row>
    <row r="88" spans="1:7" x14ac:dyDescent="0.2">
      <c r="A88" s="59" t="s">
        <v>69</v>
      </c>
      <c r="B88" s="66" t="s">
        <v>347</v>
      </c>
      <c r="C88" s="66" t="s">
        <v>314</v>
      </c>
      <c r="D88" s="66" t="s">
        <v>70</v>
      </c>
      <c r="E88" s="89">
        <v>251.6</v>
      </c>
      <c r="F88" s="89">
        <v>251.6</v>
      </c>
      <c r="G88" s="62">
        <v>1</v>
      </c>
    </row>
    <row r="89" spans="1:7" x14ac:dyDescent="0.2">
      <c r="A89" s="74" t="s">
        <v>77</v>
      </c>
      <c r="B89" s="75" t="s">
        <v>347</v>
      </c>
      <c r="C89" s="75" t="s">
        <v>314</v>
      </c>
      <c r="D89" s="75" t="s">
        <v>78</v>
      </c>
      <c r="E89" s="91">
        <v>251.6</v>
      </c>
      <c r="F89" s="91">
        <v>251.6</v>
      </c>
      <c r="G89" s="64">
        <v>1</v>
      </c>
    </row>
    <row r="90" spans="1:7" ht="25.5" x14ac:dyDescent="0.2">
      <c r="A90" s="59" t="s">
        <v>348</v>
      </c>
      <c r="B90" s="66" t="s">
        <v>349</v>
      </c>
      <c r="C90" s="66"/>
      <c r="D90" s="66"/>
      <c r="E90" s="89">
        <v>4544.8999999999996</v>
      </c>
      <c r="F90" s="89">
        <v>4544.8999999999996</v>
      </c>
      <c r="G90" s="62">
        <v>1</v>
      </c>
    </row>
    <row r="91" spans="1:7" ht="25.5" x14ac:dyDescent="0.2">
      <c r="A91" s="59" t="s">
        <v>308</v>
      </c>
      <c r="B91" s="66" t="s">
        <v>349</v>
      </c>
      <c r="C91" s="66" t="s">
        <v>309</v>
      </c>
      <c r="D91" s="66"/>
      <c r="E91" s="89">
        <v>4227.7</v>
      </c>
      <c r="F91" s="89">
        <v>4227.7</v>
      </c>
      <c r="G91" s="62">
        <v>1</v>
      </c>
    </row>
    <row r="92" spans="1:7" x14ac:dyDescent="0.2">
      <c r="A92" s="59" t="s">
        <v>7</v>
      </c>
      <c r="B92" s="66" t="s">
        <v>349</v>
      </c>
      <c r="C92" s="66" t="s">
        <v>309</v>
      </c>
      <c r="D92" s="66" t="s">
        <v>8</v>
      </c>
      <c r="E92" s="89">
        <v>4227.7</v>
      </c>
      <c r="F92" s="89">
        <v>4227.7</v>
      </c>
      <c r="G92" s="62">
        <v>1</v>
      </c>
    </row>
    <row r="93" spans="1:7" x14ac:dyDescent="0.2">
      <c r="A93" s="74" t="s">
        <v>21</v>
      </c>
      <c r="B93" s="75" t="s">
        <v>349</v>
      </c>
      <c r="C93" s="75" t="s">
        <v>309</v>
      </c>
      <c r="D93" s="75" t="s">
        <v>22</v>
      </c>
      <c r="E93" s="91">
        <v>4227.7</v>
      </c>
      <c r="F93" s="91">
        <v>4227.7</v>
      </c>
      <c r="G93" s="64">
        <v>1</v>
      </c>
    </row>
    <row r="94" spans="1:7" x14ac:dyDescent="0.2">
      <c r="A94" s="59" t="s">
        <v>313</v>
      </c>
      <c r="B94" s="66" t="s">
        <v>349</v>
      </c>
      <c r="C94" s="66" t="s">
        <v>314</v>
      </c>
      <c r="D94" s="66"/>
      <c r="E94" s="89">
        <v>317.2</v>
      </c>
      <c r="F94" s="89">
        <v>317.2</v>
      </c>
      <c r="G94" s="62">
        <v>1</v>
      </c>
    </row>
    <row r="95" spans="1:7" x14ac:dyDescent="0.2">
      <c r="A95" s="59" t="s">
        <v>7</v>
      </c>
      <c r="B95" s="66" t="s">
        <v>349</v>
      </c>
      <c r="C95" s="66" t="s">
        <v>314</v>
      </c>
      <c r="D95" s="66" t="s">
        <v>8</v>
      </c>
      <c r="E95" s="89">
        <v>317.2</v>
      </c>
      <c r="F95" s="89">
        <v>317.2</v>
      </c>
      <c r="G95" s="62">
        <v>1</v>
      </c>
    </row>
    <row r="96" spans="1:7" x14ac:dyDescent="0.2">
      <c r="A96" s="74" t="s">
        <v>21</v>
      </c>
      <c r="B96" s="75" t="s">
        <v>349</v>
      </c>
      <c r="C96" s="75" t="s">
        <v>314</v>
      </c>
      <c r="D96" s="75" t="s">
        <v>22</v>
      </c>
      <c r="E96" s="91">
        <v>317.2</v>
      </c>
      <c r="F96" s="91">
        <v>317.2</v>
      </c>
      <c r="G96" s="64">
        <v>1</v>
      </c>
    </row>
    <row r="97" spans="1:7" x14ac:dyDescent="0.2">
      <c r="A97" s="59" t="s">
        <v>350</v>
      </c>
      <c r="B97" s="66" t="s">
        <v>351</v>
      </c>
      <c r="C97" s="66"/>
      <c r="D97" s="66"/>
      <c r="E97" s="89">
        <v>1566.5</v>
      </c>
      <c r="F97" s="89">
        <v>1566.5</v>
      </c>
      <c r="G97" s="62">
        <v>1</v>
      </c>
    </row>
    <row r="98" spans="1:7" ht="25.5" x14ac:dyDescent="0.2">
      <c r="A98" s="59" t="s">
        <v>308</v>
      </c>
      <c r="B98" s="66" t="s">
        <v>351</v>
      </c>
      <c r="C98" s="66" t="s">
        <v>309</v>
      </c>
      <c r="D98" s="66"/>
      <c r="E98" s="89">
        <v>1462.3</v>
      </c>
      <c r="F98" s="89">
        <v>1462.3</v>
      </c>
      <c r="G98" s="62">
        <v>1</v>
      </c>
    </row>
    <row r="99" spans="1:7" x14ac:dyDescent="0.2">
      <c r="A99" s="59" t="s">
        <v>7</v>
      </c>
      <c r="B99" s="66" t="s">
        <v>351</v>
      </c>
      <c r="C99" s="66" t="s">
        <v>309</v>
      </c>
      <c r="D99" s="66" t="s">
        <v>8</v>
      </c>
      <c r="E99" s="89">
        <v>1462.3</v>
      </c>
      <c r="F99" s="89">
        <v>1462.3</v>
      </c>
      <c r="G99" s="62">
        <v>1</v>
      </c>
    </row>
    <row r="100" spans="1:7" x14ac:dyDescent="0.2">
      <c r="A100" s="74" t="s">
        <v>21</v>
      </c>
      <c r="B100" s="75" t="s">
        <v>351</v>
      </c>
      <c r="C100" s="75" t="s">
        <v>309</v>
      </c>
      <c r="D100" s="75" t="s">
        <v>22</v>
      </c>
      <c r="E100" s="91">
        <v>1462.3</v>
      </c>
      <c r="F100" s="91">
        <v>1462.3</v>
      </c>
      <c r="G100" s="64">
        <v>1</v>
      </c>
    </row>
    <row r="101" spans="1:7" x14ac:dyDescent="0.2">
      <c r="A101" s="59" t="s">
        <v>313</v>
      </c>
      <c r="B101" s="66" t="s">
        <v>351</v>
      </c>
      <c r="C101" s="66" t="s">
        <v>314</v>
      </c>
      <c r="D101" s="66"/>
      <c r="E101" s="89">
        <v>104.2</v>
      </c>
      <c r="F101" s="89">
        <v>104.2</v>
      </c>
      <c r="G101" s="62">
        <v>1</v>
      </c>
    </row>
    <row r="102" spans="1:7" x14ac:dyDescent="0.2">
      <c r="A102" s="59" t="s">
        <v>7</v>
      </c>
      <c r="B102" s="66" t="s">
        <v>351</v>
      </c>
      <c r="C102" s="66" t="s">
        <v>314</v>
      </c>
      <c r="D102" s="66" t="s">
        <v>8</v>
      </c>
      <c r="E102" s="89">
        <v>99.7</v>
      </c>
      <c r="F102" s="89">
        <v>99.7</v>
      </c>
      <c r="G102" s="62">
        <v>1</v>
      </c>
    </row>
    <row r="103" spans="1:7" x14ac:dyDescent="0.2">
      <c r="A103" s="74" t="s">
        <v>21</v>
      </c>
      <c r="B103" s="75" t="s">
        <v>351</v>
      </c>
      <c r="C103" s="75" t="s">
        <v>314</v>
      </c>
      <c r="D103" s="75" t="s">
        <v>22</v>
      </c>
      <c r="E103" s="91">
        <v>99.7</v>
      </c>
      <c r="F103" s="91">
        <v>99.7</v>
      </c>
      <c r="G103" s="64">
        <v>1</v>
      </c>
    </row>
    <row r="104" spans="1:7" x14ac:dyDescent="0.2">
      <c r="A104" s="59" t="s">
        <v>49</v>
      </c>
      <c r="B104" s="66" t="s">
        <v>351</v>
      </c>
      <c r="C104" s="66" t="s">
        <v>314</v>
      </c>
      <c r="D104" s="66" t="s">
        <v>50</v>
      </c>
      <c r="E104" s="89">
        <v>4.5</v>
      </c>
      <c r="F104" s="89">
        <v>4.5</v>
      </c>
      <c r="G104" s="62">
        <v>1</v>
      </c>
    </row>
    <row r="105" spans="1:7" x14ac:dyDescent="0.2">
      <c r="A105" s="74" t="s">
        <v>57</v>
      </c>
      <c r="B105" s="75" t="s">
        <v>351</v>
      </c>
      <c r="C105" s="75" t="s">
        <v>314</v>
      </c>
      <c r="D105" s="75" t="s">
        <v>58</v>
      </c>
      <c r="E105" s="91">
        <v>4.5</v>
      </c>
      <c r="F105" s="91">
        <v>4.5</v>
      </c>
      <c r="G105" s="64">
        <v>1</v>
      </c>
    </row>
    <row r="106" spans="1:7" ht="25.5" x14ac:dyDescent="0.2">
      <c r="A106" s="59" t="s">
        <v>352</v>
      </c>
      <c r="B106" s="66" t="s">
        <v>353</v>
      </c>
      <c r="C106" s="66"/>
      <c r="D106" s="66"/>
      <c r="E106" s="89">
        <v>1839.2</v>
      </c>
      <c r="F106" s="89">
        <v>1838.2</v>
      </c>
      <c r="G106" s="62">
        <v>0.99945628534145281</v>
      </c>
    </row>
    <row r="107" spans="1:7" ht="25.5" x14ac:dyDescent="0.2">
      <c r="A107" s="59" t="s">
        <v>308</v>
      </c>
      <c r="B107" s="66" t="s">
        <v>353</v>
      </c>
      <c r="C107" s="66" t="s">
        <v>309</v>
      </c>
      <c r="D107" s="66"/>
      <c r="E107" s="89">
        <v>167.2</v>
      </c>
      <c r="F107" s="89">
        <v>167.2</v>
      </c>
      <c r="G107" s="62">
        <v>1</v>
      </c>
    </row>
    <row r="108" spans="1:7" x14ac:dyDescent="0.2">
      <c r="A108" s="59" t="s">
        <v>45</v>
      </c>
      <c r="B108" s="66" t="s">
        <v>353</v>
      </c>
      <c r="C108" s="66" t="s">
        <v>309</v>
      </c>
      <c r="D108" s="66" t="s">
        <v>46</v>
      </c>
      <c r="E108" s="89">
        <v>167.2</v>
      </c>
      <c r="F108" s="89">
        <v>167.2</v>
      </c>
      <c r="G108" s="62">
        <v>1</v>
      </c>
    </row>
    <row r="109" spans="1:7" x14ac:dyDescent="0.2">
      <c r="A109" s="74" t="s">
        <v>47</v>
      </c>
      <c r="B109" s="75" t="s">
        <v>353</v>
      </c>
      <c r="C109" s="75" t="s">
        <v>309</v>
      </c>
      <c r="D109" s="75" t="s">
        <v>48</v>
      </c>
      <c r="E109" s="91">
        <v>167.2</v>
      </c>
      <c r="F109" s="91">
        <v>167.2</v>
      </c>
      <c r="G109" s="64">
        <v>1</v>
      </c>
    </row>
    <row r="110" spans="1:7" x14ac:dyDescent="0.2">
      <c r="A110" s="59" t="s">
        <v>313</v>
      </c>
      <c r="B110" s="66" t="s">
        <v>353</v>
      </c>
      <c r="C110" s="66" t="s">
        <v>314</v>
      </c>
      <c r="D110" s="66"/>
      <c r="E110" s="89">
        <v>1672</v>
      </c>
      <c r="F110" s="89">
        <v>1671</v>
      </c>
      <c r="G110" s="62">
        <v>0.99940191387559807</v>
      </c>
    </row>
    <row r="111" spans="1:7" x14ac:dyDescent="0.2">
      <c r="A111" s="59" t="s">
        <v>45</v>
      </c>
      <c r="B111" s="66" t="s">
        <v>353</v>
      </c>
      <c r="C111" s="66" t="s">
        <v>314</v>
      </c>
      <c r="D111" s="66" t="s">
        <v>46</v>
      </c>
      <c r="E111" s="89">
        <v>1672</v>
      </c>
      <c r="F111" s="89">
        <v>1671</v>
      </c>
      <c r="G111" s="62">
        <v>0.99940191387559807</v>
      </c>
    </row>
    <row r="112" spans="1:7" x14ac:dyDescent="0.2">
      <c r="A112" s="74" t="s">
        <v>47</v>
      </c>
      <c r="B112" s="75" t="s">
        <v>353</v>
      </c>
      <c r="C112" s="75" t="s">
        <v>314</v>
      </c>
      <c r="D112" s="75" t="s">
        <v>48</v>
      </c>
      <c r="E112" s="91">
        <v>1672</v>
      </c>
      <c r="F112" s="91">
        <v>1671</v>
      </c>
      <c r="G112" s="64">
        <v>0.99940191387559807</v>
      </c>
    </row>
    <row r="113" spans="1:7" ht="25.5" x14ac:dyDescent="0.2">
      <c r="A113" s="59" t="s">
        <v>354</v>
      </c>
      <c r="B113" s="66" t="s">
        <v>355</v>
      </c>
      <c r="C113" s="66"/>
      <c r="D113" s="66"/>
      <c r="E113" s="89">
        <v>3143.1</v>
      </c>
      <c r="F113" s="89">
        <v>3143.1</v>
      </c>
      <c r="G113" s="62">
        <v>1</v>
      </c>
    </row>
    <row r="114" spans="1:7" ht="25.5" x14ac:dyDescent="0.2">
      <c r="A114" s="59" t="s">
        <v>308</v>
      </c>
      <c r="B114" s="66" t="s">
        <v>355</v>
      </c>
      <c r="C114" s="66" t="s">
        <v>309</v>
      </c>
      <c r="D114" s="66"/>
      <c r="E114" s="89">
        <v>2894.6</v>
      </c>
      <c r="F114" s="89">
        <v>2894.6</v>
      </c>
      <c r="G114" s="62">
        <v>1</v>
      </c>
    </row>
    <row r="115" spans="1:7" x14ac:dyDescent="0.2">
      <c r="A115" s="59" t="s">
        <v>7</v>
      </c>
      <c r="B115" s="66" t="s">
        <v>355</v>
      </c>
      <c r="C115" s="66" t="s">
        <v>309</v>
      </c>
      <c r="D115" s="66" t="s">
        <v>8</v>
      </c>
      <c r="E115" s="89">
        <v>2894.6</v>
      </c>
      <c r="F115" s="89">
        <v>2894.6</v>
      </c>
      <c r="G115" s="62">
        <v>1</v>
      </c>
    </row>
    <row r="116" spans="1:7" x14ac:dyDescent="0.2">
      <c r="A116" s="74" t="s">
        <v>21</v>
      </c>
      <c r="B116" s="75" t="s">
        <v>355</v>
      </c>
      <c r="C116" s="75" t="s">
        <v>309</v>
      </c>
      <c r="D116" s="75" t="s">
        <v>22</v>
      </c>
      <c r="E116" s="91">
        <v>2894.6</v>
      </c>
      <c r="F116" s="91">
        <v>2894.6</v>
      </c>
      <c r="G116" s="64">
        <v>1</v>
      </c>
    </row>
    <row r="117" spans="1:7" x14ac:dyDescent="0.2">
      <c r="A117" s="59" t="s">
        <v>313</v>
      </c>
      <c r="B117" s="66" t="s">
        <v>355</v>
      </c>
      <c r="C117" s="66" t="s">
        <v>314</v>
      </c>
      <c r="D117" s="66"/>
      <c r="E117" s="89">
        <v>248.5</v>
      </c>
      <c r="F117" s="89">
        <v>248.5</v>
      </c>
      <c r="G117" s="62">
        <v>1</v>
      </c>
    </row>
    <row r="118" spans="1:7" x14ac:dyDescent="0.2">
      <c r="A118" s="59" t="s">
        <v>7</v>
      </c>
      <c r="B118" s="66" t="s">
        <v>355</v>
      </c>
      <c r="C118" s="66" t="s">
        <v>314</v>
      </c>
      <c r="D118" s="66" t="s">
        <v>8</v>
      </c>
      <c r="E118" s="89">
        <v>248.5</v>
      </c>
      <c r="F118" s="89">
        <v>248.5</v>
      </c>
      <c r="G118" s="62">
        <v>1</v>
      </c>
    </row>
    <row r="119" spans="1:7" x14ac:dyDescent="0.2">
      <c r="A119" s="74" t="s">
        <v>21</v>
      </c>
      <c r="B119" s="75" t="s">
        <v>355</v>
      </c>
      <c r="C119" s="75" t="s">
        <v>314</v>
      </c>
      <c r="D119" s="75" t="s">
        <v>22</v>
      </c>
      <c r="E119" s="91">
        <v>248.5</v>
      </c>
      <c r="F119" s="91">
        <v>248.5</v>
      </c>
      <c r="G119" s="64">
        <v>1</v>
      </c>
    </row>
    <row r="120" spans="1:7" ht="38.25" x14ac:dyDescent="0.2">
      <c r="A120" s="79" t="s">
        <v>356</v>
      </c>
      <c r="B120" s="66" t="s">
        <v>357</v>
      </c>
      <c r="C120" s="66"/>
      <c r="D120" s="66"/>
      <c r="E120" s="89">
        <v>0.7</v>
      </c>
      <c r="F120" s="89">
        <v>0.7</v>
      </c>
      <c r="G120" s="62">
        <v>1</v>
      </c>
    </row>
    <row r="121" spans="1:7" x14ac:dyDescent="0.2">
      <c r="A121" s="59" t="s">
        <v>313</v>
      </c>
      <c r="B121" s="66" t="s">
        <v>357</v>
      </c>
      <c r="C121" s="66" t="s">
        <v>314</v>
      </c>
      <c r="D121" s="66"/>
      <c r="E121" s="89">
        <v>0.7</v>
      </c>
      <c r="F121" s="89">
        <v>0.7</v>
      </c>
      <c r="G121" s="62">
        <v>1</v>
      </c>
    </row>
    <row r="122" spans="1:7" x14ac:dyDescent="0.2">
      <c r="A122" s="59" t="s">
        <v>7</v>
      </c>
      <c r="B122" s="66" t="s">
        <v>357</v>
      </c>
      <c r="C122" s="66" t="s">
        <v>314</v>
      </c>
      <c r="D122" s="66" t="s">
        <v>8</v>
      </c>
      <c r="E122" s="89">
        <v>0.7</v>
      </c>
      <c r="F122" s="89">
        <v>0.7</v>
      </c>
      <c r="G122" s="62">
        <v>1</v>
      </c>
    </row>
    <row r="123" spans="1:7" x14ac:dyDescent="0.2">
      <c r="A123" s="74" t="s">
        <v>21</v>
      </c>
      <c r="B123" s="75" t="s">
        <v>357</v>
      </c>
      <c r="C123" s="75" t="s">
        <v>314</v>
      </c>
      <c r="D123" s="75" t="s">
        <v>22</v>
      </c>
      <c r="E123" s="91">
        <v>0.7</v>
      </c>
      <c r="F123" s="91">
        <v>0.7</v>
      </c>
      <c r="G123" s="64">
        <v>1</v>
      </c>
    </row>
    <row r="124" spans="1:7" x14ac:dyDescent="0.2">
      <c r="A124" s="59" t="s">
        <v>358</v>
      </c>
      <c r="B124" s="66" t="s">
        <v>359</v>
      </c>
      <c r="C124" s="66"/>
      <c r="D124" s="66"/>
      <c r="E124" s="89">
        <v>336.70000000000005</v>
      </c>
      <c r="F124" s="89">
        <v>221</v>
      </c>
      <c r="G124" s="62">
        <v>0.65637065637065628</v>
      </c>
    </row>
    <row r="125" spans="1:7" x14ac:dyDescent="0.2">
      <c r="A125" s="59" t="s">
        <v>360</v>
      </c>
      <c r="B125" s="66" t="s">
        <v>361</v>
      </c>
      <c r="C125" s="66"/>
      <c r="D125" s="66"/>
      <c r="E125" s="89">
        <v>336.70000000000005</v>
      </c>
      <c r="F125" s="89">
        <v>221</v>
      </c>
      <c r="G125" s="62">
        <v>0.65637065637065628</v>
      </c>
    </row>
    <row r="126" spans="1:7" ht="38.25" x14ac:dyDescent="0.2">
      <c r="A126" s="59" t="s">
        <v>362</v>
      </c>
      <c r="B126" s="66" t="s">
        <v>363</v>
      </c>
      <c r="C126" s="66"/>
      <c r="D126" s="66"/>
      <c r="E126" s="89">
        <v>336.70000000000005</v>
      </c>
      <c r="F126" s="89">
        <v>221</v>
      </c>
      <c r="G126" s="62">
        <v>0.65637065637065628</v>
      </c>
    </row>
    <row r="127" spans="1:7" ht="25.5" x14ac:dyDescent="0.2">
      <c r="A127" s="59" t="s">
        <v>308</v>
      </c>
      <c r="B127" s="66" t="s">
        <v>363</v>
      </c>
      <c r="C127" s="66" t="s">
        <v>309</v>
      </c>
      <c r="D127" s="66"/>
      <c r="E127" s="89">
        <v>306.10000000000002</v>
      </c>
      <c r="F127" s="89">
        <v>201.2</v>
      </c>
      <c r="G127" s="62">
        <v>0.65730153544593262</v>
      </c>
    </row>
    <row r="128" spans="1:7" x14ac:dyDescent="0.2">
      <c r="A128" s="59" t="s">
        <v>7</v>
      </c>
      <c r="B128" s="66" t="s">
        <v>363</v>
      </c>
      <c r="C128" s="66" t="s">
        <v>309</v>
      </c>
      <c r="D128" s="66" t="s">
        <v>8</v>
      </c>
      <c r="E128" s="89">
        <v>306.10000000000002</v>
      </c>
      <c r="F128" s="89">
        <v>201.2</v>
      </c>
      <c r="G128" s="62">
        <v>0.65730153544593262</v>
      </c>
    </row>
    <row r="129" spans="1:7" ht="25.5" x14ac:dyDescent="0.2">
      <c r="A129" s="74" t="s">
        <v>310</v>
      </c>
      <c r="B129" s="75" t="s">
        <v>363</v>
      </c>
      <c r="C129" s="75" t="s">
        <v>309</v>
      </c>
      <c r="D129" s="75" t="s">
        <v>14</v>
      </c>
      <c r="E129" s="91">
        <v>306.10000000000002</v>
      </c>
      <c r="F129" s="91">
        <v>201.2</v>
      </c>
      <c r="G129" s="64">
        <v>0.65730153544593262</v>
      </c>
    </row>
    <row r="130" spans="1:7" x14ac:dyDescent="0.2">
      <c r="A130" s="59" t="s">
        <v>313</v>
      </c>
      <c r="B130" s="66" t="s">
        <v>363</v>
      </c>
      <c r="C130" s="66" t="s">
        <v>314</v>
      </c>
      <c r="D130" s="66"/>
      <c r="E130" s="89">
        <v>30.6</v>
      </c>
      <c r="F130" s="89">
        <v>19.8</v>
      </c>
      <c r="G130" s="62">
        <v>0.6470588235294118</v>
      </c>
    </row>
    <row r="131" spans="1:7" x14ac:dyDescent="0.2">
      <c r="A131" s="59" t="s">
        <v>7</v>
      </c>
      <c r="B131" s="66" t="s">
        <v>363</v>
      </c>
      <c r="C131" s="66" t="s">
        <v>314</v>
      </c>
      <c r="D131" s="66" t="s">
        <v>8</v>
      </c>
      <c r="E131" s="89">
        <v>30.6</v>
      </c>
      <c r="F131" s="89">
        <v>19.8</v>
      </c>
      <c r="G131" s="62">
        <v>0.6470588235294118</v>
      </c>
    </row>
    <row r="132" spans="1:7" ht="25.5" x14ac:dyDescent="0.2">
      <c r="A132" s="74" t="s">
        <v>310</v>
      </c>
      <c r="B132" s="75" t="s">
        <v>363</v>
      </c>
      <c r="C132" s="75" t="s">
        <v>314</v>
      </c>
      <c r="D132" s="75" t="s">
        <v>14</v>
      </c>
      <c r="E132" s="91">
        <v>30.6</v>
      </c>
      <c r="F132" s="91">
        <v>19.8</v>
      </c>
      <c r="G132" s="64">
        <v>0.6470588235294118</v>
      </c>
    </row>
    <row r="133" spans="1:7" x14ac:dyDescent="0.2">
      <c r="A133" s="59" t="s">
        <v>364</v>
      </c>
      <c r="B133" s="66" t="s">
        <v>365</v>
      </c>
      <c r="C133" s="66"/>
      <c r="D133" s="66"/>
      <c r="E133" s="89">
        <v>412.70000000000005</v>
      </c>
      <c r="F133" s="89">
        <v>134.4</v>
      </c>
      <c r="G133" s="62">
        <v>0.32566028592197721</v>
      </c>
    </row>
    <row r="134" spans="1:7" x14ac:dyDescent="0.2">
      <c r="A134" s="59" t="s">
        <v>304</v>
      </c>
      <c r="B134" s="66" t="s">
        <v>366</v>
      </c>
      <c r="C134" s="66"/>
      <c r="D134" s="66"/>
      <c r="E134" s="89">
        <v>405.50000000000006</v>
      </c>
      <c r="F134" s="89">
        <v>127.2</v>
      </c>
      <c r="G134" s="62">
        <v>0.31368680641183722</v>
      </c>
    </row>
    <row r="135" spans="1:7" x14ac:dyDescent="0.2">
      <c r="A135" s="59" t="s">
        <v>311</v>
      </c>
      <c r="B135" s="66" t="s">
        <v>367</v>
      </c>
      <c r="C135" s="66"/>
      <c r="D135" s="66"/>
      <c r="E135" s="89">
        <v>405.50000000000006</v>
      </c>
      <c r="F135" s="89">
        <v>127.2</v>
      </c>
      <c r="G135" s="62">
        <v>0.31368680641183722</v>
      </c>
    </row>
    <row r="136" spans="1:7" x14ac:dyDescent="0.2">
      <c r="A136" s="59" t="s">
        <v>313</v>
      </c>
      <c r="B136" s="66" t="s">
        <v>367</v>
      </c>
      <c r="C136" s="66" t="s">
        <v>314</v>
      </c>
      <c r="D136" s="66"/>
      <c r="E136" s="89">
        <v>405.50000000000006</v>
      </c>
      <c r="F136" s="89">
        <v>127.2</v>
      </c>
      <c r="G136" s="62">
        <v>0.31368680641183722</v>
      </c>
    </row>
    <row r="137" spans="1:7" x14ac:dyDescent="0.2">
      <c r="A137" s="59" t="s">
        <v>7</v>
      </c>
      <c r="B137" s="66" t="s">
        <v>367</v>
      </c>
      <c r="C137" s="66" t="s">
        <v>314</v>
      </c>
      <c r="D137" s="66" t="s">
        <v>8</v>
      </c>
      <c r="E137" s="89">
        <v>278.30000000000007</v>
      </c>
      <c r="F137" s="89">
        <v>0</v>
      </c>
      <c r="G137" s="62">
        <v>0</v>
      </c>
    </row>
    <row r="138" spans="1:7" ht="25.5" x14ac:dyDescent="0.2">
      <c r="A138" s="74" t="s">
        <v>310</v>
      </c>
      <c r="B138" s="75" t="s">
        <v>367</v>
      </c>
      <c r="C138" s="75" t="s">
        <v>314</v>
      </c>
      <c r="D138" s="75" t="s">
        <v>14</v>
      </c>
      <c r="E138" s="91">
        <v>278.30000000000007</v>
      </c>
      <c r="F138" s="91">
        <v>0</v>
      </c>
      <c r="G138" s="64">
        <v>0</v>
      </c>
    </row>
    <row r="139" spans="1:7" x14ac:dyDescent="0.2">
      <c r="A139" s="59" t="s">
        <v>49</v>
      </c>
      <c r="B139" s="66" t="s">
        <v>367</v>
      </c>
      <c r="C139" s="66" t="s">
        <v>314</v>
      </c>
      <c r="D139" s="66" t="s">
        <v>50</v>
      </c>
      <c r="E139" s="89">
        <v>127.2</v>
      </c>
      <c r="F139" s="89">
        <v>127.2</v>
      </c>
      <c r="G139" s="62">
        <v>1</v>
      </c>
    </row>
    <row r="140" spans="1:7" x14ac:dyDescent="0.2">
      <c r="A140" s="74" t="s">
        <v>57</v>
      </c>
      <c r="B140" s="75" t="s">
        <v>367</v>
      </c>
      <c r="C140" s="75" t="s">
        <v>314</v>
      </c>
      <c r="D140" s="75" t="s">
        <v>58</v>
      </c>
      <c r="E140" s="91">
        <v>127.2</v>
      </c>
      <c r="F140" s="91">
        <v>127.2</v>
      </c>
      <c r="G140" s="64">
        <v>1</v>
      </c>
    </row>
    <row r="141" spans="1:7" x14ac:dyDescent="0.2">
      <c r="A141" s="59" t="s">
        <v>317</v>
      </c>
      <c r="B141" s="66" t="s">
        <v>368</v>
      </c>
      <c r="C141" s="66"/>
      <c r="D141" s="66"/>
      <c r="E141" s="89">
        <v>7.1999999999999993</v>
      </c>
      <c r="F141" s="89">
        <v>7.2</v>
      </c>
      <c r="G141" s="62">
        <v>1.0000000000000002</v>
      </c>
    </row>
    <row r="142" spans="1:7" x14ac:dyDescent="0.2">
      <c r="A142" s="59" t="s">
        <v>311</v>
      </c>
      <c r="B142" s="66" t="s">
        <v>369</v>
      </c>
      <c r="C142" s="66"/>
      <c r="D142" s="66"/>
      <c r="E142" s="89">
        <v>7.1999999999999993</v>
      </c>
      <c r="F142" s="89">
        <v>7.2</v>
      </c>
      <c r="G142" s="62">
        <v>1.0000000000000002</v>
      </c>
    </row>
    <row r="143" spans="1:7" x14ac:dyDescent="0.2">
      <c r="A143" s="59" t="s">
        <v>313</v>
      </c>
      <c r="B143" s="66" t="s">
        <v>369</v>
      </c>
      <c r="C143" s="66" t="s">
        <v>314</v>
      </c>
      <c r="D143" s="66"/>
      <c r="E143" s="89">
        <v>7.1999999999999993</v>
      </c>
      <c r="F143" s="89">
        <v>7.2</v>
      </c>
      <c r="G143" s="62">
        <v>1.0000000000000002</v>
      </c>
    </row>
    <row r="144" spans="1:7" x14ac:dyDescent="0.2">
      <c r="A144" s="59" t="s">
        <v>49</v>
      </c>
      <c r="B144" s="66" t="s">
        <v>369</v>
      </c>
      <c r="C144" s="66" t="s">
        <v>314</v>
      </c>
      <c r="D144" s="66" t="s">
        <v>50</v>
      </c>
      <c r="E144" s="89">
        <v>7.1999999999999993</v>
      </c>
      <c r="F144" s="89">
        <v>7.2</v>
      </c>
      <c r="G144" s="62">
        <v>1.0000000000000002</v>
      </c>
    </row>
    <row r="145" spans="1:7" x14ac:dyDescent="0.2">
      <c r="A145" s="74" t="s">
        <v>57</v>
      </c>
      <c r="B145" s="75" t="s">
        <v>369</v>
      </c>
      <c r="C145" s="75" t="s">
        <v>314</v>
      </c>
      <c r="D145" s="75" t="s">
        <v>58</v>
      </c>
      <c r="E145" s="91">
        <v>7.1999999999999993</v>
      </c>
      <c r="F145" s="91">
        <v>7.2</v>
      </c>
      <c r="G145" s="64">
        <v>1.0000000000000002</v>
      </c>
    </row>
    <row r="146" spans="1:7" x14ac:dyDescent="0.2">
      <c r="A146" s="59" t="s">
        <v>370</v>
      </c>
      <c r="B146" s="66" t="s">
        <v>371</v>
      </c>
      <c r="C146" s="66"/>
      <c r="D146" s="66"/>
      <c r="E146" s="89">
        <v>27615.699999999997</v>
      </c>
      <c r="F146" s="89">
        <v>27210.399999999998</v>
      </c>
      <c r="G146" s="62">
        <v>0.98532356594256165</v>
      </c>
    </row>
    <row r="147" spans="1:7" x14ac:dyDescent="0.2">
      <c r="A147" s="59" t="s">
        <v>372</v>
      </c>
      <c r="B147" s="66" t="s">
        <v>373</v>
      </c>
      <c r="C147" s="66"/>
      <c r="D147" s="66"/>
      <c r="E147" s="89">
        <v>7831.6</v>
      </c>
      <c r="F147" s="89">
        <v>7804.5</v>
      </c>
      <c r="G147" s="62">
        <v>0.996539659839624</v>
      </c>
    </row>
    <row r="148" spans="1:7" x14ac:dyDescent="0.2">
      <c r="A148" s="59" t="s">
        <v>327</v>
      </c>
      <c r="B148" s="66" t="s">
        <v>374</v>
      </c>
      <c r="C148" s="66"/>
      <c r="D148" s="66"/>
      <c r="E148" s="89">
        <v>7831.6</v>
      </c>
      <c r="F148" s="89">
        <v>7804.5</v>
      </c>
      <c r="G148" s="62">
        <v>0.996539659839624</v>
      </c>
    </row>
    <row r="149" spans="1:7" x14ac:dyDescent="0.2">
      <c r="A149" s="59" t="s">
        <v>322</v>
      </c>
      <c r="B149" s="66" t="s">
        <v>375</v>
      </c>
      <c r="C149" s="66"/>
      <c r="D149" s="66"/>
      <c r="E149" s="89">
        <v>2034.6000000000004</v>
      </c>
      <c r="F149" s="89">
        <v>2008</v>
      </c>
      <c r="G149" s="62">
        <v>0.98692617713555475</v>
      </c>
    </row>
    <row r="150" spans="1:7" x14ac:dyDescent="0.2">
      <c r="A150" s="59" t="s">
        <v>313</v>
      </c>
      <c r="B150" s="66" t="s">
        <v>375</v>
      </c>
      <c r="C150" s="66" t="s">
        <v>314</v>
      </c>
      <c r="D150" s="66"/>
      <c r="E150" s="89">
        <v>2034.6000000000004</v>
      </c>
      <c r="F150" s="89">
        <v>2008</v>
      </c>
      <c r="G150" s="62">
        <v>0.98692617713555475</v>
      </c>
    </row>
    <row r="151" spans="1:7" x14ac:dyDescent="0.2">
      <c r="A151" s="59" t="s">
        <v>7</v>
      </c>
      <c r="B151" s="66" t="s">
        <v>375</v>
      </c>
      <c r="C151" s="66" t="s">
        <v>314</v>
      </c>
      <c r="D151" s="66" t="s">
        <v>8</v>
      </c>
      <c r="E151" s="89">
        <v>2034.6000000000004</v>
      </c>
      <c r="F151" s="89">
        <v>2008</v>
      </c>
      <c r="G151" s="62">
        <v>0.98692617713555475</v>
      </c>
    </row>
    <row r="152" spans="1:7" x14ac:dyDescent="0.2">
      <c r="A152" s="74" t="s">
        <v>21</v>
      </c>
      <c r="B152" s="75" t="s">
        <v>375</v>
      </c>
      <c r="C152" s="75" t="s">
        <v>314</v>
      </c>
      <c r="D152" s="75" t="s">
        <v>22</v>
      </c>
      <c r="E152" s="91">
        <v>2034.6000000000004</v>
      </c>
      <c r="F152" s="91">
        <v>2008</v>
      </c>
      <c r="G152" s="64">
        <v>0.98692617713555475</v>
      </c>
    </row>
    <row r="153" spans="1:7" x14ac:dyDescent="0.2">
      <c r="A153" s="59" t="s">
        <v>311</v>
      </c>
      <c r="B153" s="66" t="s">
        <v>376</v>
      </c>
      <c r="C153" s="66"/>
      <c r="D153" s="66"/>
      <c r="E153" s="89">
        <v>344.20000000000005</v>
      </c>
      <c r="F153" s="89">
        <v>344.2</v>
      </c>
      <c r="G153" s="62">
        <v>0.99999999999999989</v>
      </c>
    </row>
    <row r="154" spans="1:7" x14ac:dyDescent="0.2">
      <c r="A154" s="59" t="s">
        <v>313</v>
      </c>
      <c r="B154" s="66" t="s">
        <v>376</v>
      </c>
      <c r="C154" s="66" t="s">
        <v>314</v>
      </c>
      <c r="D154" s="66"/>
      <c r="E154" s="89">
        <v>196.2</v>
      </c>
      <c r="F154" s="89">
        <v>196.2</v>
      </c>
      <c r="G154" s="62">
        <v>1</v>
      </c>
    </row>
    <row r="155" spans="1:7" x14ac:dyDescent="0.2">
      <c r="A155" s="59" t="s">
        <v>7</v>
      </c>
      <c r="B155" s="66" t="s">
        <v>376</v>
      </c>
      <c r="C155" s="66" t="s">
        <v>314</v>
      </c>
      <c r="D155" s="66" t="s">
        <v>8</v>
      </c>
      <c r="E155" s="89">
        <v>196.2</v>
      </c>
      <c r="F155" s="89">
        <v>196.2</v>
      </c>
      <c r="G155" s="62">
        <v>1</v>
      </c>
    </row>
    <row r="156" spans="1:7" x14ac:dyDescent="0.2">
      <c r="A156" s="74" t="s">
        <v>21</v>
      </c>
      <c r="B156" s="75" t="s">
        <v>376</v>
      </c>
      <c r="C156" s="75" t="s">
        <v>314</v>
      </c>
      <c r="D156" s="75" t="s">
        <v>22</v>
      </c>
      <c r="E156" s="91">
        <v>196.2</v>
      </c>
      <c r="F156" s="91">
        <v>196.2</v>
      </c>
      <c r="G156" s="64">
        <v>1</v>
      </c>
    </row>
    <row r="157" spans="1:7" x14ac:dyDescent="0.2">
      <c r="A157" s="59" t="s">
        <v>315</v>
      </c>
      <c r="B157" s="66" t="s">
        <v>376</v>
      </c>
      <c r="C157" s="66" t="s">
        <v>316</v>
      </c>
      <c r="D157" s="66"/>
      <c r="E157" s="89">
        <v>148.00000000000003</v>
      </c>
      <c r="F157" s="89">
        <v>148</v>
      </c>
      <c r="G157" s="62">
        <v>0.99999999999999978</v>
      </c>
    </row>
    <row r="158" spans="1:7" x14ac:dyDescent="0.2">
      <c r="A158" s="59" t="s">
        <v>7</v>
      </c>
      <c r="B158" s="66" t="s">
        <v>376</v>
      </c>
      <c r="C158" s="66" t="s">
        <v>316</v>
      </c>
      <c r="D158" s="66" t="s">
        <v>8</v>
      </c>
      <c r="E158" s="89">
        <v>148.00000000000003</v>
      </c>
      <c r="F158" s="89">
        <v>148</v>
      </c>
      <c r="G158" s="62">
        <v>0.99999999999999978</v>
      </c>
    </row>
    <row r="159" spans="1:7" x14ac:dyDescent="0.2">
      <c r="A159" s="74" t="s">
        <v>21</v>
      </c>
      <c r="B159" s="75" t="s">
        <v>376</v>
      </c>
      <c r="C159" s="75" t="s">
        <v>316</v>
      </c>
      <c r="D159" s="75" t="s">
        <v>22</v>
      </c>
      <c r="E159" s="91">
        <v>148.00000000000003</v>
      </c>
      <c r="F159" s="91">
        <v>148</v>
      </c>
      <c r="G159" s="64">
        <v>0.99999999999999978</v>
      </c>
    </row>
    <row r="160" spans="1:7" x14ac:dyDescent="0.2">
      <c r="A160" s="59" t="s">
        <v>325</v>
      </c>
      <c r="B160" s="66" t="s">
        <v>377</v>
      </c>
      <c r="C160" s="66"/>
      <c r="D160" s="66"/>
      <c r="E160" s="89">
        <v>5452.8</v>
      </c>
      <c r="F160" s="89">
        <v>5452.3</v>
      </c>
      <c r="G160" s="62">
        <v>0.99990830399061037</v>
      </c>
    </row>
    <row r="161" spans="1:7" x14ac:dyDescent="0.2">
      <c r="A161" s="59" t="s">
        <v>313</v>
      </c>
      <c r="B161" s="66" t="s">
        <v>377</v>
      </c>
      <c r="C161" s="66" t="s">
        <v>314</v>
      </c>
      <c r="D161" s="66"/>
      <c r="E161" s="89">
        <v>5452.8</v>
      </c>
      <c r="F161" s="89">
        <v>5452.3</v>
      </c>
      <c r="G161" s="62">
        <v>0.99990830399061037</v>
      </c>
    </row>
    <row r="162" spans="1:7" x14ac:dyDescent="0.2">
      <c r="A162" s="59" t="s">
        <v>7</v>
      </c>
      <c r="B162" s="66" t="s">
        <v>377</v>
      </c>
      <c r="C162" s="66" t="s">
        <v>314</v>
      </c>
      <c r="D162" s="66" t="s">
        <v>8</v>
      </c>
      <c r="E162" s="89">
        <v>5452.8</v>
      </c>
      <c r="F162" s="89">
        <v>5452.3</v>
      </c>
      <c r="G162" s="62">
        <v>0.99990830399061037</v>
      </c>
    </row>
    <row r="163" spans="1:7" x14ac:dyDescent="0.2">
      <c r="A163" s="74" t="s">
        <v>21</v>
      </c>
      <c r="B163" s="75" t="s">
        <v>377</v>
      </c>
      <c r="C163" s="75" t="s">
        <v>314</v>
      </c>
      <c r="D163" s="75" t="s">
        <v>22</v>
      </c>
      <c r="E163" s="91">
        <v>5452.8</v>
      </c>
      <c r="F163" s="91">
        <v>5452.3</v>
      </c>
      <c r="G163" s="64">
        <v>0.99990830399061037</v>
      </c>
    </row>
    <row r="164" spans="1:7" x14ac:dyDescent="0.2">
      <c r="A164" s="59" t="s">
        <v>378</v>
      </c>
      <c r="B164" s="66" t="s">
        <v>379</v>
      </c>
      <c r="C164" s="66"/>
      <c r="D164" s="66"/>
      <c r="E164" s="89">
        <v>383.3</v>
      </c>
      <c r="F164" s="89">
        <v>383.3</v>
      </c>
      <c r="G164" s="62">
        <v>1</v>
      </c>
    </row>
    <row r="165" spans="1:7" x14ac:dyDescent="0.2">
      <c r="A165" s="59" t="s">
        <v>327</v>
      </c>
      <c r="B165" s="66" t="s">
        <v>380</v>
      </c>
      <c r="C165" s="66"/>
      <c r="D165" s="66"/>
      <c r="E165" s="89">
        <v>383.3</v>
      </c>
      <c r="F165" s="89">
        <v>383.3</v>
      </c>
      <c r="G165" s="62">
        <v>1</v>
      </c>
    </row>
    <row r="166" spans="1:7" x14ac:dyDescent="0.2">
      <c r="A166" s="59" t="s">
        <v>311</v>
      </c>
      <c r="B166" s="66" t="s">
        <v>381</v>
      </c>
      <c r="C166" s="66"/>
      <c r="D166" s="66"/>
      <c r="E166" s="89">
        <v>383.3</v>
      </c>
      <c r="F166" s="89">
        <v>383.3</v>
      </c>
      <c r="G166" s="90">
        <v>1</v>
      </c>
    </row>
    <row r="167" spans="1:7" x14ac:dyDescent="0.2">
      <c r="A167" s="59" t="s">
        <v>313</v>
      </c>
      <c r="B167" s="66" t="s">
        <v>381</v>
      </c>
      <c r="C167" s="66" t="s">
        <v>314</v>
      </c>
      <c r="D167" s="66"/>
      <c r="E167" s="89">
        <v>383.3</v>
      </c>
      <c r="F167" s="89">
        <v>383.3</v>
      </c>
      <c r="G167" s="62">
        <v>1</v>
      </c>
    </row>
    <row r="168" spans="1:7" x14ac:dyDescent="0.2">
      <c r="A168" s="59" t="s">
        <v>31</v>
      </c>
      <c r="B168" s="66" t="s">
        <v>381</v>
      </c>
      <c r="C168" s="66" t="s">
        <v>314</v>
      </c>
      <c r="D168" s="66" t="s">
        <v>32</v>
      </c>
      <c r="E168" s="89">
        <v>383.3</v>
      </c>
      <c r="F168" s="89">
        <v>383.3</v>
      </c>
      <c r="G168" s="62">
        <v>1</v>
      </c>
    </row>
    <row r="169" spans="1:7" x14ac:dyDescent="0.2">
      <c r="A169" s="74" t="s">
        <v>37</v>
      </c>
      <c r="B169" s="75" t="s">
        <v>381</v>
      </c>
      <c r="C169" s="75" t="s">
        <v>314</v>
      </c>
      <c r="D169" s="75" t="s">
        <v>38</v>
      </c>
      <c r="E169" s="91">
        <v>383.3</v>
      </c>
      <c r="F169" s="91">
        <v>383.3</v>
      </c>
      <c r="G169" s="64">
        <v>1</v>
      </c>
    </row>
    <row r="170" spans="1:7" x14ac:dyDescent="0.2">
      <c r="A170" s="59" t="s">
        <v>382</v>
      </c>
      <c r="B170" s="66" t="s">
        <v>383</v>
      </c>
      <c r="C170" s="66"/>
      <c r="D170" s="66"/>
      <c r="E170" s="89">
        <v>19400.8</v>
      </c>
      <c r="F170" s="89">
        <v>19022.599999999999</v>
      </c>
      <c r="G170" s="62">
        <v>0.98050595851717448</v>
      </c>
    </row>
    <row r="171" spans="1:7" x14ac:dyDescent="0.2">
      <c r="A171" s="59" t="s">
        <v>304</v>
      </c>
      <c r="B171" s="66" t="s">
        <v>384</v>
      </c>
      <c r="C171" s="66"/>
      <c r="D171" s="66"/>
      <c r="E171" s="89">
        <v>18996.8</v>
      </c>
      <c r="F171" s="89">
        <v>18638.3</v>
      </c>
      <c r="G171" s="90">
        <v>0.98112840057272799</v>
      </c>
    </row>
    <row r="172" spans="1:7" x14ac:dyDescent="0.2">
      <c r="A172" s="59" t="s">
        <v>306</v>
      </c>
      <c r="B172" s="66" t="s">
        <v>385</v>
      </c>
      <c r="C172" s="66"/>
      <c r="D172" s="66"/>
      <c r="E172" s="89">
        <v>17809.5</v>
      </c>
      <c r="F172" s="89">
        <v>17451</v>
      </c>
      <c r="G172" s="62">
        <v>0.97987029394424319</v>
      </c>
    </row>
    <row r="173" spans="1:7" ht="25.5" x14ac:dyDescent="0.2">
      <c r="A173" s="59" t="s">
        <v>308</v>
      </c>
      <c r="B173" s="66" t="s">
        <v>385</v>
      </c>
      <c r="C173" s="66" t="s">
        <v>309</v>
      </c>
      <c r="D173" s="66"/>
      <c r="E173" s="89">
        <v>17809.5</v>
      </c>
      <c r="F173" s="89">
        <v>17451</v>
      </c>
      <c r="G173" s="62">
        <v>0.97987029394424319</v>
      </c>
    </row>
    <row r="174" spans="1:7" x14ac:dyDescent="0.2">
      <c r="A174" s="59" t="s">
        <v>7</v>
      </c>
      <c r="B174" s="66" t="s">
        <v>385</v>
      </c>
      <c r="C174" s="66" t="s">
        <v>309</v>
      </c>
      <c r="D174" s="66" t="s">
        <v>8</v>
      </c>
      <c r="E174" s="89">
        <v>17809.5</v>
      </c>
      <c r="F174" s="89">
        <v>17451</v>
      </c>
      <c r="G174" s="62">
        <v>0.97987029394424319</v>
      </c>
    </row>
    <row r="175" spans="1:7" x14ac:dyDescent="0.2">
      <c r="A175" s="74" t="s">
        <v>21</v>
      </c>
      <c r="B175" s="75" t="s">
        <v>385</v>
      </c>
      <c r="C175" s="75" t="s">
        <v>309</v>
      </c>
      <c r="D175" s="75" t="s">
        <v>22</v>
      </c>
      <c r="E175" s="91">
        <v>17809.5</v>
      </c>
      <c r="F175" s="91">
        <v>17451</v>
      </c>
      <c r="G175" s="64">
        <v>0.97987029394424319</v>
      </c>
    </row>
    <row r="176" spans="1:7" x14ac:dyDescent="0.2">
      <c r="A176" s="59" t="s">
        <v>322</v>
      </c>
      <c r="B176" s="66" t="s">
        <v>386</v>
      </c>
      <c r="C176" s="66"/>
      <c r="D176" s="66"/>
      <c r="E176" s="89">
        <v>136</v>
      </c>
      <c r="F176" s="89">
        <v>136</v>
      </c>
      <c r="G176" s="62">
        <v>1</v>
      </c>
    </row>
    <row r="177" spans="1:7" x14ac:dyDescent="0.2">
      <c r="A177" s="59" t="s">
        <v>313</v>
      </c>
      <c r="B177" s="66" t="s">
        <v>386</v>
      </c>
      <c r="C177" s="66" t="s">
        <v>314</v>
      </c>
      <c r="D177" s="66"/>
      <c r="E177" s="89">
        <v>136</v>
      </c>
      <c r="F177" s="89">
        <v>136</v>
      </c>
      <c r="G177" s="62">
        <v>1</v>
      </c>
    </row>
    <row r="178" spans="1:7" x14ac:dyDescent="0.2">
      <c r="A178" s="59" t="s">
        <v>7</v>
      </c>
      <c r="B178" s="66" t="s">
        <v>386</v>
      </c>
      <c r="C178" s="66" t="s">
        <v>314</v>
      </c>
      <c r="D178" s="66" t="s">
        <v>8</v>
      </c>
      <c r="E178" s="89">
        <v>136</v>
      </c>
      <c r="F178" s="89">
        <v>136</v>
      </c>
      <c r="G178" s="62">
        <v>1</v>
      </c>
    </row>
    <row r="179" spans="1:7" x14ac:dyDescent="0.2">
      <c r="A179" s="74" t="s">
        <v>21</v>
      </c>
      <c r="B179" s="75" t="s">
        <v>386</v>
      </c>
      <c r="C179" s="75" t="s">
        <v>314</v>
      </c>
      <c r="D179" s="75" t="s">
        <v>22</v>
      </c>
      <c r="E179" s="91">
        <v>136</v>
      </c>
      <c r="F179" s="91">
        <v>136</v>
      </c>
      <c r="G179" s="64">
        <v>1</v>
      </c>
    </row>
    <row r="180" spans="1:7" x14ac:dyDescent="0.2">
      <c r="A180" s="59" t="s">
        <v>311</v>
      </c>
      <c r="B180" s="66" t="s">
        <v>387</v>
      </c>
      <c r="C180" s="66"/>
      <c r="D180" s="66"/>
      <c r="E180" s="89">
        <v>960.80000000000007</v>
      </c>
      <c r="F180" s="89">
        <v>960.8</v>
      </c>
      <c r="G180" s="62">
        <v>0.99999999999999989</v>
      </c>
    </row>
    <row r="181" spans="1:7" x14ac:dyDescent="0.2">
      <c r="A181" s="59" t="s">
        <v>313</v>
      </c>
      <c r="B181" s="66" t="s">
        <v>387</v>
      </c>
      <c r="C181" s="66" t="s">
        <v>314</v>
      </c>
      <c r="D181" s="66"/>
      <c r="E181" s="89">
        <v>958.80000000000007</v>
      </c>
      <c r="F181" s="89">
        <v>958.8</v>
      </c>
      <c r="G181" s="90">
        <v>0.99999999999999989</v>
      </c>
    </row>
    <row r="182" spans="1:7" x14ac:dyDescent="0.2">
      <c r="A182" s="59" t="s">
        <v>7</v>
      </c>
      <c r="B182" s="66" t="s">
        <v>387</v>
      </c>
      <c r="C182" s="66" t="s">
        <v>314</v>
      </c>
      <c r="D182" s="66" t="s">
        <v>8</v>
      </c>
      <c r="E182" s="89">
        <v>903.50000000000011</v>
      </c>
      <c r="F182" s="89">
        <v>903.5</v>
      </c>
      <c r="G182" s="62">
        <v>0.99999999999999989</v>
      </c>
    </row>
    <row r="183" spans="1:7" x14ac:dyDescent="0.2">
      <c r="A183" s="74" t="s">
        <v>21</v>
      </c>
      <c r="B183" s="75" t="s">
        <v>387</v>
      </c>
      <c r="C183" s="75" t="s">
        <v>314</v>
      </c>
      <c r="D183" s="75" t="s">
        <v>22</v>
      </c>
      <c r="E183" s="91">
        <v>903.50000000000011</v>
      </c>
      <c r="F183" s="91">
        <v>903.5</v>
      </c>
      <c r="G183" s="64">
        <v>0.99999999999999989</v>
      </c>
    </row>
    <row r="184" spans="1:7" x14ac:dyDescent="0.2">
      <c r="A184" s="59" t="s">
        <v>49</v>
      </c>
      <c r="B184" s="66" t="s">
        <v>387</v>
      </c>
      <c r="C184" s="66" t="s">
        <v>314</v>
      </c>
      <c r="D184" s="66" t="s">
        <v>50</v>
      </c>
      <c r="E184" s="89">
        <v>55.3</v>
      </c>
      <c r="F184" s="89">
        <v>55.3</v>
      </c>
      <c r="G184" s="62">
        <v>1</v>
      </c>
    </row>
    <row r="185" spans="1:7" x14ac:dyDescent="0.2">
      <c r="A185" s="74" t="s">
        <v>57</v>
      </c>
      <c r="B185" s="75" t="s">
        <v>387</v>
      </c>
      <c r="C185" s="75" t="s">
        <v>314</v>
      </c>
      <c r="D185" s="75" t="s">
        <v>58</v>
      </c>
      <c r="E185" s="91">
        <v>55.3</v>
      </c>
      <c r="F185" s="91">
        <v>55.3</v>
      </c>
      <c r="G185" s="64">
        <v>1</v>
      </c>
    </row>
    <row r="186" spans="1:7" x14ac:dyDescent="0.2">
      <c r="A186" s="59" t="s">
        <v>315</v>
      </c>
      <c r="B186" s="66" t="s">
        <v>387</v>
      </c>
      <c r="C186" s="66" t="s">
        <v>316</v>
      </c>
      <c r="D186" s="66"/>
      <c r="E186" s="89">
        <v>2</v>
      </c>
      <c r="F186" s="89">
        <v>2</v>
      </c>
      <c r="G186" s="62">
        <v>1</v>
      </c>
    </row>
    <row r="187" spans="1:7" x14ac:dyDescent="0.2">
      <c r="A187" s="59" t="s">
        <v>7</v>
      </c>
      <c r="B187" s="66" t="s">
        <v>387</v>
      </c>
      <c r="C187" s="66" t="s">
        <v>316</v>
      </c>
      <c r="D187" s="66" t="s">
        <v>8</v>
      </c>
      <c r="E187" s="89">
        <v>2</v>
      </c>
      <c r="F187" s="89">
        <v>2</v>
      </c>
      <c r="G187" s="62">
        <v>1</v>
      </c>
    </row>
    <row r="188" spans="1:7" x14ac:dyDescent="0.2">
      <c r="A188" s="74" t="s">
        <v>21</v>
      </c>
      <c r="B188" s="75" t="s">
        <v>387</v>
      </c>
      <c r="C188" s="75" t="s">
        <v>316</v>
      </c>
      <c r="D188" s="75" t="s">
        <v>22</v>
      </c>
      <c r="E188" s="91">
        <v>2</v>
      </c>
      <c r="F188" s="91">
        <v>2</v>
      </c>
      <c r="G188" s="64">
        <v>1</v>
      </c>
    </row>
    <row r="189" spans="1:7" x14ac:dyDescent="0.2">
      <c r="A189" s="59" t="s">
        <v>325</v>
      </c>
      <c r="B189" s="66" t="s">
        <v>388</v>
      </c>
      <c r="C189" s="66"/>
      <c r="D189" s="66"/>
      <c r="E189" s="89">
        <v>90.5</v>
      </c>
      <c r="F189" s="89">
        <v>90.5</v>
      </c>
      <c r="G189" s="62">
        <v>1</v>
      </c>
    </row>
    <row r="190" spans="1:7" x14ac:dyDescent="0.2">
      <c r="A190" s="59" t="s">
        <v>313</v>
      </c>
      <c r="B190" s="66" t="s">
        <v>388</v>
      </c>
      <c r="C190" s="66" t="s">
        <v>314</v>
      </c>
      <c r="D190" s="66"/>
      <c r="E190" s="89">
        <v>90.5</v>
      </c>
      <c r="F190" s="89">
        <v>90.5</v>
      </c>
      <c r="G190" s="62">
        <v>1</v>
      </c>
    </row>
    <row r="191" spans="1:7" x14ac:dyDescent="0.2">
      <c r="A191" s="59" t="s">
        <v>7</v>
      </c>
      <c r="B191" s="66" t="s">
        <v>388</v>
      </c>
      <c r="C191" s="66" t="s">
        <v>314</v>
      </c>
      <c r="D191" s="66" t="s">
        <v>8</v>
      </c>
      <c r="E191" s="89">
        <v>90.5</v>
      </c>
      <c r="F191" s="89">
        <v>90.5</v>
      </c>
      <c r="G191" s="62">
        <v>1</v>
      </c>
    </row>
    <row r="192" spans="1:7" x14ac:dyDescent="0.2">
      <c r="A192" s="74" t="s">
        <v>21</v>
      </c>
      <c r="B192" s="75" t="s">
        <v>388</v>
      </c>
      <c r="C192" s="75" t="s">
        <v>314</v>
      </c>
      <c r="D192" s="75" t="s">
        <v>22</v>
      </c>
      <c r="E192" s="91">
        <v>90.5</v>
      </c>
      <c r="F192" s="91">
        <v>90.5</v>
      </c>
      <c r="G192" s="64">
        <v>1</v>
      </c>
    </row>
    <row r="193" spans="1:7" x14ac:dyDescent="0.2">
      <c r="A193" s="59" t="s">
        <v>360</v>
      </c>
      <c r="B193" s="66" t="s">
        <v>389</v>
      </c>
      <c r="C193" s="66"/>
      <c r="D193" s="66"/>
      <c r="E193" s="89">
        <v>404</v>
      </c>
      <c r="F193" s="89">
        <v>384.3</v>
      </c>
      <c r="G193" s="62">
        <v>0.95123762376237631</v>
      </c>
    </row>
    <row r="194" spans="1:7" ht="38.25" x14ac:dyDescent="0.2">
      <c r="A194" s="59" t="s">
        <v>362</v>
      </c>
      <c r="B194" s="66" t="s">
        <v>390</v>
      </c>
      <c r="C194" s="66"/>
      <c r="D194" s="66"/>
      <c r="E194" s="89">
        <v>404</v>
      </c>
      <c r="F194" s="89">
        <v>384.3</v>
      </c>
      <c r="G194" s="62">
        <v>0.95123762376237631</v>
      </c>
    </row>
    <row r="195" spans="1:7" ht="25.5" x14ac:dyDescent="0.2">
      <c r="A195" s="59" t="s">
        <v>308</v>
      </c>
      <c r="B195" s="66" t="s">
        <v>390</v>
      </c>
      <c r="C195" s="66" t="s">
        <v>309</v>
      </c>
      <c r="D195" s="66"/>
      <c r="E195" s="89">
        <v>367.3</v>
      </c>
      <c r="F195" s="89">
        <v>347.6</v>
      </c>
      <c r="G195" s="62">
        <v>0.9463653689082494</v>
      </c>
    </row>
    <row r="196" spans="1:7" x14ac:dyDescent="0.2">
      <c r="A196" s="59" t="s">
        <v>7</v>
      </c>
      <c r="B196" s="66" t="s">
        <v>390</v>
      </c>
      <c r="C196" s="66" t="s">
        <v>309</v>
      </c>
      <c r="D196" s="66" t="s">
        <v>8</v>
      </c>
      <c r="E196" s="89">
        <v>367.3</v>
      </c>
      <c r="F196" s="89">
        <v>347.6</v>
      </c>
      <c r="G196" s="62">
        <v>0.9463653689082494</v>
      </c>
    </row>
    <row r="197" spans="1:7" x14ac:dyDescent="0.2">
      <c r="A197" s="74" t="s">
        <v>21</v>
      </c>
      <c r="B197" s="75" t="s">
        <v>390</v>
      </c>
      <c r="C197" s="75" t="s">
        <v>309</v>
      </c>
      <c r="D197" s="75" t="s">
        <v>22</v>
      </c>
      <c r="E197" s="91">
        <v>367.3</v>
      </c>
      <c r="F197" s="91">
        <v>347.6</v>
      </c>
      <c r="G197" s="64">
        <v>0.9463653689082494</v>
      </c>
    </row>
    <row r="198" spans="1:7" x14ac:dyDescent="0.2">
      <c r="A198" s="59" t="s">
        <v>313</v>
      </c>
      <c r="B198" s="66" t="s">
        <v>390</v>
      </c>
      <c r="C198" s="66" t="s">
        <v>314</v>
      </c>
      <c r="D198" s="66"/>
      <c r="E198" s="89">
        <v>36.699999999999996</v>
      </c>
      <c r="F198" s="89">
        <v>36.700000000000003</v>
      </c>
      <c r="G198" s="62">
        <v>1.0000000000000002</v>
      </c>
    </row>
    <row r="199" spans="1:7" x14ac:dyDescent="0.2">
      <c r="A199" s="59" t="s">
        <v>7</v>
      </c>
      <c r="B199" s="66" t="s">
        <v>390</v>
      </c>
      <c r="C199" s="66" t="s">
        <v>314</v>
      </c>
      <c r="D199" s="66" t="s">
        <v>8</v>
      </c>
      <c r="E199" s="89">
        <v>36.699999999999996</v>
      </c>
      <c r="F199" s="89">
        <v>36.700000000000003</v>
      </c>
      <c r="G199" s="62">
        <v>1.0000000000000002</v>
      </c>
    </row>
    <row r="200" spans="1:7" x14ac:dyDescent="0.2">
      <c r="A200" s="74" t="s">
        <v>21</v>
      </c>
      <c r="B200" s="75" t="s">
        <v>390</v>
      </c>
      <c r="C200" s="75" t="s">
        <v>314</v>
      </c>
      <c r="D200" s="75" t="s">
        <v>22</v>
      </c>
      <c r="E200" s="91">
        <v>36.699999999999996</v>
      </c>
      <c r="F200" s="91">
        <v>36.700000000000003</v>
      </c>
      <c r="G200" s="64">
        <v>1.0000000000000002</v>
      </c>
    </row>
    <row r="201" spans="1:7" x14ac:dyDescent="0.2">
      <c r="A201" s="59" t="s">
        <v>391</v>
      </c>
      <c r="B201" s="66" t="s">
        <v>392</v>
      </c>
      <c r="C201" s="66"/>
      <c r="D201" s="66"/>
      <c r="E201" s="89">
        <v>419404</v>
      </c>
      <c r="F201" s="89">
        <v>57420.899999999994</v>
      </c>
      <c r="G201" s="62">
        <v>0.1369107113904493</v>
      </c>
    </row>
    <row r="202" spans="1:7" x14ac:dyDescent="0.2">
      <c r="A202" s="59" t="s">
        <v>393</v>
      </c>
      <c r="B202" s="66" t="s">
        <v>394</v>
      </c>
      <c r="C202" s="66"/>
      <c r="D202" s="66"/>
      <c r="E202" s="89">
        <v>5144.2</v>
      </c>
      <c r="F202" s="89">
        <v>4533.6000000000004</v>
      </c>
      <c r="G202" s="62">
        <v>0.88130321527156807</v>
      </c>
    </row>
    <row r="203" spans="1:7" x14ac:dyDescent="0.2">
      <c r="A203" s="59" t="s">
        <v>327</v>
      </c>
      <c r="B203" s="66" t="s">
        <v>395</v>
      </c>
      <c r="C203" s="66"/>
      <c r="D203" s="66"/>
      <c r="E203" s="89">
        <v>5144.2</v>
      </c>
      <c r="F203" s="89">
        <v>4533.6000000000004</v>
      </c>
      <c r="G203" s="62">
        <v>0.88130321527156807</v>
      </c>
    </row>
    <row r="204" spans="1:7" x14ac:dyDescent="0.2">
      <c r="A204" s="59" t="s">
        <v>322</v>
      </c>
      <c r="B204" s="66" t="s">
        <v>396</v>
      </c>
      <c r="C204" s="66"/>
      <c r="D204" s="66"/>
      <c r="E204" s="89">
        <v>316.2</v>
      </c>
      <c r="F204" s="89">
        <v>316.2</v>
      </c>
      <c r="G204" s="62">
        <v>1</v>
      </c>
    </row>
    <row r="205" spans="1:7" x14ac:dyDescent="0.2">
      <c r="A205" s="59" t="s">
        <v>313</v>
      </c>
      <c r="B205" s="66" t="s">
        <v>396</v>
      </c>
      <c r="C205" s="66" t="s">
        <v>314</v>
      </c>
      <c r="D205" s="66"/>
      <c r="E205" s="89">
        <v>316.2</v>
      </c>
      <c r="F205" s="89">
        <v>316.2</v>
      </c>
      <c r="G205" s="62">
        <v>1</v>
      </c>
    </row>
    <row r="206" spans="1:7" x14ac:dyDescent="0.2">
      <c r="A206" s="59" t="s">
        <v>23</v>
      </c>
      <c r="B206" s="66" t="s">
        <v>396</v>
      </c>
      <c r="C206" s="66" t="s">
        <v>314</v>
      </c>
      <c r="D206" s="66" t="s">
        <v>24</v>
      </c>
      <c r="E206" s="89">
        <v>316.2</v>
      </c>
      <c r="F206" s="89">
        <v>316.2</v>
      </c>
      <c r="G206" s="62">
        <v>1</v>
      </c>
    </row>
    <row r="207" spans="1:7" x14ac:dyDescent="0.2">
      <c r="A207" s="74" t="s">
        <v>25</v>
      </c>
      <c r="B207" s="75" t="s">
        <v>396</v>
      </c>
      <c r="C207" s="75" t="s">
        <v>314</v>
      </c>
      <c r="D207" s="75" t="s">
        <v>26</v>
      </c>
      <c r="E207" s="91">
        <v>316.2</v>
      </c>
      <c r="F207" s="91">
        <v>316.2</v>
      </c>
      <c r="G207" s="64">
        <v>1</v>
      </c>
    </row>
    <row r="208" spans="1:7" x14ac:dyDescent="0.2">
      <c r="A208" s="59" t="s">
        <v>311</v>
      </c>
      <c r="B208" s="66" t="s">
        <v>397</v>
      </c>
      <c r="C208" s="66"/>
      <c r="D208" s="66"/>
      <c r="E208" s="89">
        <v>320</v>
      </c>
      <c r="F208" s="89">
        <v>209.4</v>
      </c>
      <c r="G208" s="62">
        <v>0.65437500000000004</v>
      </c>
    </row>
    <row r="209" spans="1:7" x14ac:dyDescent="0.2">
      <c r="A209" s="59" t="s">
        <v>313</v>
      </c>
      <c r="B209" s="66" t="s">
        <v>397</v>
      </c>
      <c r="C209" s="66" t="s">
        <v>314</v>
      </c>
      <c r="D209" s="66"/>
      <c r="E209" s="89">
        <v>320</v>
      </c>
      <c r="F209" s="89">
        <v>209.4</v>
      </c>
      <c r="G209" s="62">
        <v>0.65437500000000004</v>
      </c>
    </row>
    <row r="210" spans="1:7" x14ac:dyDescent="0.2">
      <c r="A210" s="59" t="s">
        <v>23</v>
      </c>
      <c r="B210" s="66" t="s">
        <v>397</v>
      </c>
      <c r="C210" s="66" t="s">
        <v>314</v>
      </c>
      <c r="D210" s="66" t="s">
        <v>24</v>
      </c>
      <c r="E210" s="89">
        <v>320</v>
      </c>
      <c r="F210" s="89">
        <v>209.4</v>
      </c>
      <c r="G210" s="62">
        <v>0.65437500000000004</v>
      </c>
    </row>
    <row r="211" spans="1:7" x14ac:dyDescent="0.2">
      <c r="A211" s="74" t="s">
        <v>25</v>
      </c>
      <c r="B211" s="75" t="s">
        <v>397</v>
      </c>
      <c r="C211" s="75" t="s">
        <v>314</v>
      </c>
      <c r="D211" s="75" t="s">
        <v>26</v>
      </c>
      <c r="E211" s="91">
        <v>200</v>
      </c>
      <c r="F211" s="91">
        <v>89.4</v>
      </c>
      <c r="G211" s="64">
        <v>0.44700000000000001</v>
      </c>
    </row>
    <row r="212" spans="1:7" ht="25.5" x14ac:dyDescent="0.2">
      <c r="A212" s="74" t="s">
        <v>27</v>
      </c>
      <c r="B212" s="75" t="s">
        <v>397</v>
      </c>
      <c r="C212" s="75" t="s">
        <v>314</v>
      </c>
      <c r="D212" s="75" t="s">
        <v>28</v>
      </c>
      <c r="E212" s="91">
        <v>120</v>
      </c>
      <c r="F212" s="91">
        <v>120</v>
      </c>
      <c r="G212" s="64">
        <v>1</v>
      </c>
    </row>
    <row r="213" spans="1:7" x14ac:dyDescent="0.2">
      <c r="A213" s="59" t="s">
        <v>325</v>
      </c>
      <c r="B213" s="66" t="s">
        <v>398</v>
      </c>
      <c r="C213" s="66"/>
      <c r="D213" s="66"/>
      <c r="E213" s="89">
        <v>4008</v>
      </c>
      <c r="F213" s="89">
        <v>4008</v>
      </c>
      <c r="G213" s="62">
        <v>1</v>
      </c>
    </row>
    <row r="214" spans="1:7" x14ac:dyDescent="0.2">
      <c r="A214" s="59" t="s">
        <v>313</v>
      </c>
      <c r="B214" s="66" t="s">
        <v>398</v>
      </c>
      <c r="C214" s="66" t="s">
        <v>314</v>
      </c>
      <c r="D214" s="66"/>
      <c r="E214" s="89">
        <v>4008</v>
      </c>
      <c r="F214" s="89">
        <v>4008</v>
      </c>
      <c r="G214" s="62">
        <v>1</v>
      </c>
    </row>
    <row r="215" spans="1:7" x14ac:dyDescent="0.2">
      <c r="A215" s="59" t="s">
        <v>23</v>
      </c>
      <c r="B215" s="66" t="s">
        <v>398</v>
      </c>
      <c r="C215" s="66" t="s">
        <v>314</v>
      </c>
      <c r="D215" s="66" t="s">
        <v>24</v>
      </c>
      <c r="E215" s="89">
        <v>4008</v>
      </c>
      <c r="F215" s="89">
        <v>4008</v>
      </c>
      <c r="G215" s="62">
        <v>1</v>
      </c>
    </row>
    <row r="216" spans="1:7" x14ac:dyDescent="0.2">
      <c r="A216" s="74" t="s">
        <v>25</v>
      </c>
      <c r="B216" s="75" t="s">
        <v>398</v>
      </c>
      <c r="C216" s="75" t="s">
        <v>314</v>
      </c>
      <c r="D216" s="75" t="s">
        <v>26</v>
      </c>
      <c r="E216" s="91">
        <v>4008</v>
      </c>
      <c r="F216" s="91">
        <v>4008</v>
      </c>
      <c r="G216" s="64">
        <v>1</v>
      </c>
    </row>
    <row r="217" spans="1:7" x14ac:dyDescent="0.2">
      <c r="A217" s="59" t="s">
        <v>399</v>
      </c>
      <c r="B217" s="66" t="s">
        <v>400</v>
      </c>
      <c r="C217" s="66"/>
      <c r="D217" s="66"/>
      <c r="E217" s="89">
        <v>500</v>
      </c>
      <c r="F217" s="89">
        <v>0</v>
      </c>
      <c r="G217" s="62">
        <v>0</v>
      </c>
    </row>
    <row r="218" spans="1:7" x14ac:dyDescent="0.2">
      <c r="A218" s="59" t="s">
        <v>315</v>
      </c>
      <c r="B218" s="66" t="s">
        <v>400</v>
      </c>
      <c r="C218" s="66" t="s">
        <v>316</v>
      </c>
      <c r="D218" s="66"/>
      <c r="E218" s="89">
        <v>500</v>
      </c>
      <c r="F218" s="89">
        <v>0</v>
      </c>
      <c r="G218" s="62">
        <v>0</v>
      </c>
    </row>
    <row r="219" spans="1:7" x14ac:dyDescent="0.2">
      <c r="A219" s="59" t="s">
        <v>7</v>
      </c>
      <c r="B219" s="66" t="s">
        <v>400</v>
      </c>
      <c r="C219" s="66" t="s">
        <v>316</v>
      </c>
      <c r="D219" s="66" t="s">
        <v>8</v>
      </c>
      <c r="E219" s="89">
        <v>500</v>
      </c>
      <c r="F219" s="89">
        <v>0</v>
      </c>
      <c r="G219" s="62">
        <v>0</v>
      </c>
    </row>
    <row r="220" spans="1:7" x14ac:dyDescent="0.2">
      <c r="A220" s="74" t="s">
        <v>19</v>
      </c>
      <c r="B220" s="75" t="s">
        <v>400</v>
      </c>
      <c r="C220" s="75" t="s">
        <v>316</v>
      </c>
      <c r="D220" s="75" t="s">
        <v>20</v>
      </c>
      <c r="E220" s="91">
        <v>500</v>
      </c>
      <c r="F220" s="91">
        <v>0</v>
      </c>
      <c r="G220" s="64">
        <v>0</v>
      </c>
    </row>
    <row r="221" spans="1:7" x14ac:dyDescent="0.2">
      <c r="A221" s="59" t="s">
        <v>401</v>
      </c>
      <c r="B221" s="66" t="s">
        <v>402</v>
      </c>
      <c r="C221" s="66"/>
      <c r="D221" s="66"/>
      <c r="E221" s="89">
        <v>150</v>
      </c>
      <c r="F221" s="89">
        <v>150</v>
      </c>
      <c r="G221" s="62">
        <v>1</v>
      </c>
    </row>
    <row r="222" spans="1:7" x14ac:dyDescent="0.2">
      <c r="A222" s="59" t="s">
        <v>327</v>
      </c>
      <c r="B222" s="66" t="s">
        <v>403</v>
      </c>
      <c r="C222" s="66"/>
      <c r="D222" s="66"/>
      <c r="E222" s="89">
        <v>150</v>
      </c>
      <c r="F222" s="89">
        <v>150</v>
      </c>
      <c r="G222" s="62">
        <v>1</v>
      </c>
    </row>
    <row r="223" spans="1:7" ht="25.5" x14ac:dyDescent="0.2">
      <c r="A223" s="59" t="s">
        <v>332</v>
      </c>
      <c r="B223" s="66" t="s">
        <v>404</v>
      </c>
      <c r="C223" s="66"/>
      <c r="D223" s="66"/>
      <c r="E223" s="89">
        <v>150</v>
      </c>
      <c r="F223" s="89">
        <v>150</v>
      </c>
      <c r="G223" s="62">
        <v>1</v>
      </c>
    </row>
    <row r="224" spans="1:7" x14ac:dyDescent="0.2">
      <c r="A224" s="59" t="s">
        <v>313</v>
      </c>
      <c r="B224" s="66" t="s">
        <v>404</v>
      </c>
      <c r="C224" s="66" t="s">
        <v>314</v>
      </c>
      <c r="D224" s="66"/>
      <c r="E224" s="89">
        <v>150</v>
      </c>
      <c r="F224" s="89">
        <v>150</v>
      </c>
      <c r="G224" s="62">
        <v>1</v>
      </c>
    </row>
    <row r="225" spans="1:7" x14ac:dyDescent="0.2">
      <c r="A225" s="59" t="s">
        <v>23</v>
      </c>
      <c r="B225" s="66" t="s">
        <v>404</v>
      </c>
      <c r="C225" s="66" t="s">
        <v>314</v>
      </c>
      <c r="D225" s="66" t="s">
        <v>24</v>
      </c>
      <c r="E225" s="89">
        <v>150</v>
      </c>
      <c r="F225" s="89">
        <v>150</v>
      </c>
      <c r="G225" s="62">
        <v>1</v>
      </c>
    </row>
    <row r="226" spans="1:7" x14ac:dyDescent="0.2">
      <c r="A226" s="74" t="s">
        <v>29</v>
      </c>
      <c r="B226" s="75" t="s">
        <v>404</v>
      </c>
      <c r="C226" s="75" t="s">
        <v>314</v>
      </c>
      <c r="D226" s="75" t="s">
        <v>30</v>
      </c>
      <c r="E226" s="91">
        <v>150</v>
      </c>
      <c r="F226" s="91">
        <v>150</v>
      </c>
      <c r="G226" s="64">
        <v>1</v>
      </c>
    </row>
    <row r="227" spans="1:7" ht="25.5" x14ac:dyDescent="0.2">
      <c r="A227" s="59" t="s">
        <v>405</v>
      </c>
      <c r="B227" s="66" t="s">
        <v>406</v>
      </c>
      <c r="C227" s="66"/>
      <c r="D227" s="66"/>
      <c r="E227" s="89">
        <v>54112.7</v>
      </c>
      <c r="F227" s="89">
        <v>52737.299999999996</v>
      </c>
      <c r="G227" s="62">
        <v>0.97458267652510411</v>
      </c>
    </row>
    <row r="228" spans="1:7" x14ac:dyDescent="0.2">
      <c r="A228" s="59" t="s">
        <v>317</v>
      </c>
      <c r="B228" s="66" t="s">
        <v>407</v>
      </c>
      <c r="C228" s="66"/>
      <c r="D228" s="66"/>
      <c r="E228" s="89">
        <v>51788.799999999996</v>
      </c>
      <c r="F228" s="89">
        <v>50643.999999999993</v>
      </c>
      <c r="G228" s="62">
        <v>0.97789483440434988</v>
      </c>
    </row>
    <row r="229" spans="1:7" x14ac:dyDescent="0.2">
      <c r="A229" s="59" t="s">
        <v>306</v>
      </c>
      <c r="B229" s="66" t="s">
        <v>408</v>
      </c>
      <c r="C229" s="66"/>
      <c r="D229" s="66"/>
      <c r="E229" s="89">
        <v>46090.6</v>
      </c>
      <c r="F229" s="89">
        <v>45049.1</v>
      </c>
      <c r="G229" s="62">
        <v>0.97740320152048354</v>
      </c>
    </row>
    <row r="230" spans="1:7" ht="25.5" x14ac:dyDescent="0.2">
      <c r="A230" s="59" t="s">
        <v>308</v>
      </c>
      <c r="B230" s="66" t="s">
        <v>408</v>
      </c>
      <c r="C230" s="66" t="s">
        <v>309</v>
      </c>
      <c r="D230" s="66"/>
      <c r="E230" s="89">
        <v>46090.6</v>
      </c>
      <c r="F230" s="89">
        <v>45049.1</v>
      </c>
      <c r="G230" s="62">
        <v>0.97740320152048354</v>
      </c>
    </row>
    <row r="231" spans="1:7" x14ac:dyDescent="0.2">
      <c r="A231" s="59" t="s">
        <v>23</v>
      </c>
      <c r="B231" s="66" t="s">
        <v>408</v>
      </c>
      <c r="C231" s="66" t="s">
        <v>309</v>
      </c>
      <c r="D231" s="66" t="s">
        <v>24</v>
      </c>
      <c r="E231" s="89">
        <v>46090.6</v>
      </c>
      <c r="F231" s="89">
        <v>45049.1</v>
      </c>
      <c r="G231" s="62">
        <v>0.97740320152048354</v>
      </c>
    </row>
    <row r="232" spans="1:7" ht="25.5" x14ac:dyDescent="0.2">
      <c r="A232" s="74" t="s">
        <v>27</v>
      </c>
      <c r="B232" s="75" t="s">
        <v>408</v>
      </c>
      <c r="C232" s="75" t="s">
        <v>309</v>
      </c>
      <c r="D232" s="75" t="s">
        <v>28</v>
      </c>
      <c r="E232" s="91">
        <v>46090.6</v>
      </c>
      <c r="F232" s="91">
        <v>45049.1</v>
      </c>
      <c r="G232" s="64">
        <v>0.97740320152048354</v>
      </c>
    </row>
    <row r="233" spans="1:7" x14ac:dyDescent="0.2">
      <c r="A233" s="59" t="s">
        <v>322</v>
      </c>
      <c r="B233" s="66" t="s">
        <v>409</v>
      </c>
      <c r="C233" s="66"/>
      <c r="D233" s="66"/>
      <c r="E233" s="89">
        <v>852.7</v>
      </c>
      <c r="F233" s="89">
        <v>844.5</v>
      </c>
      <c r="G233" s="62">
        <v>0.99038348774481055</v>
      </c>
    </row>
    <row r="234" spans="1:7" x14ac:dyDescent="0.2">
      <c r="A234" s="59" t="s">
        <v>313</v>
      </c>
      <c r="B234" s="66" t="s">
        <v>409</v>
      </c>
      <c r="C234" s="66" t="s">
        <v>314</v>
      </c>
      <c r="D234" s="66"/>
      <c r="E234" s="89">
        <v>852.7</v>
      </c>
      <c r="F234" s="89">
        <v>844.5</v>
      </c>
      <c r="G234" s="62">
        <v>0.99038348774481055</v>
      </c>
    </row>
    <row r="235" spans="1:7" x14ac:dyDescent="0.2">
      <c r="A235" s="59" t="s">
        <v>23</v>
      </c>
      <c r="B235" s="66" t="s">
        <v>409</v>
      </c>
      <c r="C235" s="66" t="s">
        <v>314</v>
      </c>
      <c r="D235" s="66" t="s">
        <v>24</v>
      </c>
      <c r="E235" s="89">
        <v>852.7</v>
      </c>
      <c r="F235" s="89">
        <v>844.5</v>
      </c>
      <c r="G235" s="62">
        <v>0.99038348774481055</v>
      </c>
    </row>
    <row r="236" spans="1:7" ht="25.5" x14ac:dyDescent="0.2">
      <c r="A236" s="74" t="s">
        <v>27</v>
      </c>
      <c r="B236" s="75" t="s">
        <v>409</v>
      </c>
      <c r="C236" s="75" t="s">
        <v>314</v>
      </c>
      <c r="D236" s="75" t="s">
        <v>28</v>
      </c>
      <c r="E236" s="91">
        <v>852.7</v>
      </c>
      <c r="F236" s="91">
        <v>844.5</v>
      </c>
      <c r="G236" s="64">
        <v>0.99038348774481055</v>
      </c>
    </row>
    <row r="237" spans="1:7" x14ac:dyDescent="0.2">
      <c r="A237" s="59" t="s">
        <v>311</v>
      </c>
      <c r="B237" s="66" t="s">
        <v>410</v>
      </c>
      <c r="C237" s="66"/>
      <c r="D237" s="66"/>
      <c r="E237" s="89">
        <v>2609.8000000000006</v>
      </c>
      <c r="F237" s="89">
        <v>2514.7000000000003</v>
      </c>
      <c r="G237" s="62">
        <v>0.96356042608629</v>
      </c>
    </row>
    <row r="238" spans="1:7" x14ac:dyDescent="0.2">
      <c r="A238" s="59" t="s">
        <v>313</v>
      </c>
      <c r="B238" s="66" t="s">
        <v>410</v>
      </c>
      <c r="C238" s="66" t="s">
        <v>314</v>
      </c>
      <c r="D238" s="66"/>
      <c r="E238" s="89">
        <v>2570.9000000000005</v>
      </c>
      <c r="F238" s="89">
        <v>2475.8000000000002</v>
      </c>
      <c r="G238" s="62">
        <v>0.96300906297405564</v>
      </c>
    </row>
    <row r="239" spans="1:7" x14ac:dyDescent="0.2">
      <c r="A239" s="59" t="s">
        <v>23</v>
      </c>
      <c r="B239" s="66" t="s">
        <v>410</v>
      </c>
      <c r="C239" s="66" t="s">
        <v>314</v>
      </c>
      <c r="D239" s="66" t="s">
        <v>24</v>
      </c>
      <c r="E239" s="89">
        <v>2518.6000000000004</v>
      </c>
      <c r="F239" s="89">
        <v>2423.5</v>
      </c>
      <c r="G239" s="62">
        <v>0.96224092749940426</v>
      </c>
    </row>
    <row r="240" spans="1:7" ht="25.5" x14ac:dyDescent="0.2">
      <c r="A240" s="74" t="s">
        <v>27</v>
      </c>
      <c r="B240" s="75" t="s">
        <v>410</v>
      </c>
      <c r="C240" s="75" t="s">
        <v>314</v>
      </c>
      <c r="D240" s="75" t="s">
        <v>28</v>
      </c>
      <c r="E240" s="91">
        <v>2518.6000000000004</v>
      </c>
      <c r="F240" s="91">
        <v>2423.5</v>
      </c>
      <c r="G240" s="64">
        <v>0.96224092749940426</v>
      </c>
    </row>
    <row r="241" spans="1:7" x14ac:dyDescent="0.2">
      <c r="A241" s="59" t="s">
        <v>49</v>
      </c>
      <c r="B241" s="66" t="s">
        <v>410</v>
      </c>
      <c r="C241" s="66" t="s">
        <v>314</v>
      </c>
      <c r="D241" s="66" t="s">
        <v>50</v>
      </c>
      <c r="E241" s="89">
        <v>52.3</v>
      </c>
      <c r="F241" s="89">
        <v>52.3</v>
      </c>
      <c r="G241" s="62">
        <v>1</v>
      </c>
    </row>
    <row r="242" spans="1:7" x14ac:dyDescent="0.2">
      <c r="A242" s="74" t="s">
        <v>57</v>
      </c>
      <c r="B242" s="75" t="s">
        <v>410</v>
      </c>
      <c r="C242" s="75" t="s">
        <v>314</v>
      </c>
      <c r="D242" s="75" t="s">
        <v>58</v>
      </c>
      <c r="E242" s="91">
        <v>52.3</v>
      </c>
      <c r="F242" s="91">
        <v>52.3</v>
      </c>
      <c r="G242" s="64">
        <v>1</v>
      </c>
    </row>
    <row r="243" spans="1:7" x14ac:dyDescent="0.2">
      <c r="A243" s="59" t="s">
        <v>315</v>
      </c>
      <c r="B243" s="66" t="s">
        <v>410</v>
      </c>
      <c r="C243" s="66" t="s">
        <v>316</v>
      </c>
      <c r="D243" s="66"/>
      <c r="E243" s="89">
        <v>38.900000000000006</v>
      </c>
      <c r="F243" s="89">
        <v>38.9</v>
      </c>
      <c r="G243" s="62">
        <v>0.99999999999999978</v>
      </c>
    </row>
    <row r="244" spans="1:7" x14ac:dyDescent="0.2">
      <c r="A244" s="59" t="s">
        <v>23</v>
      </c>
      <c r="B244" s="66" t="s">
        <v>410</v>
      </c>
      <c r="C244" s="66" t="s">
        <v>316</v>
      </c>
      <c r="D244" s="66" t="s">
        <v>24</v>
      </c>
      <c r="E244" s="89">
        <v>38.900000000000006</v>
      </c>
      <c r="F244" s="89">
        <v>38.9</v>
      </c>
      <c r="G244" s="62">
        <v>0.99999999999999978</v>
      </c>
    </row>
    <row r="245" spans="1:7" ht="25.5" x14ac:dyDescent="0.2">
      <c r="A245" s="74" t="s">
        <v>27</v>
      </c>
      <c r="B245" s="75" t="s">
        <v>410</v>
      </c>
      <c r="C245" s="75" t="s">
        <v>316</v>
      </c>
      <c r="D245" s="75" t="s">
        <v>28</v>
      </c>
      <c r="E245" s="91">
        <v>38.900000000000006</v>
      </c>
      <c r="F245" s="91">
        <v>38.9</v>
      </c>
      <c r="G245" s="64">
        <v>0.99999999999999978</v>
      </c>
    </row>
    <row r="246" spans="1:7" x14ac:dyDescent="0.2">
      <c r="A246" s="59" t="s">
        <v>325</v>
      </c>
      <c r="B246" s="66" t="s">
        <v>411</v>
      </c>
      <c r="C246" s="66"/>
      <c r="D246" s="66"/>
      <c r="E246" s="89">
        <v>2235.6999999999998</v>
      </c>
      <c r="F246" s="89">
        <v>2235.6999999999998</v>
      </c>
      <c r="G246" s="62">
        <v>1</v>
      </c>
    </row>
    <row r="247" spans="1:7" x14ac:dyDescent="0.2">
      <c r="A247" s="59" t="s">
        <v>313</v>
      </c>
      <c r="B247" s="66" t="s">
        <v>411</v>
      </c>
      <c r="C247" s="66" t="s">
        <v>314</v>
      </c>
      <c r="D247" s="66"/>
      <c r="E247" s="89">
        <v>208</v>
      </c>
      <c r="F247" s="89">
        <v>208</v>
      </c>
      <c r="G247" s="62">
        <v>1</v>
      </c>
    </row>
    <row r="248" spans="1:7" x14ac:dyDescent="0.2">
      <c r="A248" s="59" t="s">
        <v>23</v>
      </c>
      <c r="B248" s="66" t="s">
        <v>411</v>
      </c>
      <c r="C248" s="66" t="s">
        <v>314</v>
      </c>
      <c r="D248" s="66" t="s">
        <v>24</v>
      </c>
      <c r="E248" s="89">
        <v>208</v>
      </c>
      <c r="F248" s="89">
        <v>208</v>
      </c>
      <c r="G248" s="62">
        <v>1</v>
      </c>
    </row>
    <row r="249" spans="1:7" ht="25.5" x14ac:dyDescent="0.2">
      <c r="A249" s="74" t="s">
        <v>27</v>
      </c>
      <c r="B249" s="75" t="s">
        <v>411</v>
      </c>
      <c r="C249" s="75" t="s">
        <v>314</v>
      </c>
      <c r="D249" s="75" t="s">
        <v>28</v>
      </c>
      <c r="E249" s="91">
        <v>208</v>
      </c>
      <c r="F249" s="91">
        <v>208</v>
      </c>
      <c r="G249" s="64">
        <v>1</v>
      </c>
    </row>
    <row r="250" spans="1:7" x14ac:dyDescent="0.2">
      <c r="A250" s="59" t="s">
        <v>412</v>
      </c>
      <c r="B250" s="66" t="s">
        <v>411</v>
      </c>
      <c r="C250" s="66" t="s">
        <v>413</v>
      </c>
      <c r="D250" s="66"/>
      <c r="E250" s="89">
        <v>2027.6999999999998</v>
      </c>
      <c r="F250" s="89">
        <v>2027.7</v>
      </c>
      <c r="G250" s="62">
        <v>1.0000000000000002</v>
      </c>
    </row>
    <row r="251" spans="1:7" x14ac:dyDescent="0.2">
      <c r="A251" s="59" t="s">
        <v>23</v>
      </c>
      <c r="B251" s="66" t="s">
        <v>411</v>
      </c>
      <c r="C251" s="66" t="s">
        <v>413</v>
      </c>
      <c r="D251" s="66" t="s">
        <v>24</v>
      </c>
      <c r="E251" s="89">
        <v>2027.6999999999998</v>
      </c>
      <c r="F251" s="89">
        <v>2027.7</v>
      </c>
      <c r="G251" s="62">
        <v>1.0000000000000002</v>
      </c>
    </row>
    <row r="252" spans="1:7" ht="25.5" x14ac:dyDescent="0.2">
      <c r="A252" s="74" t="s">
        <v>27</v>
      </c>
      <c r="B252" s="75" t="s">
        <v>411</v>
      </c>
      <c r="C252" s="75" t="s">
        <v>413</v>
      </c>
      <c r="D252" s="75" t="s">
        <v>28</v>
      </c>
      <c r="E252" s="91">
        <v>2027.6999999999998</v>
      </c>
      <c r="F252" s="91">
        <v>2027.7</v>
      </c>
      <c r="G252" s="64">
        <v>1.0000000000000002</v>
      </c>
    </row>
    <row r="253" spans="1:7" x14ac:dyDescent="0.2">
      <c r="A253" s="59" t="s">
        <v>360</v>
      </c>
      <c r="B253" s="66" t="s">
        <v>414</v>
      </c>
      <c r="C253" s="66"/>
      <c r="D253" s="66"/>
      <c r="E253" s="89">
        <v>2323.9</v>
      </c>
      <c r="F253" s="89">
        <v>2093.3000000000002</v>
      </c>
      <c r="G253" s="62">
        <v>0.90077025689573564</v>
      </c>
    </row>
    <row r="254" spans="1:7" ht="38.25" x14ac:dyDescent="0.2">
      <c r="A254" s="59" t="s">
        <v>362</v>
      </c>
      <c r="B254" s="66" t="s">
        <v>415</v>
      </c>
      <c r="C254" s="66"/>
      <c r="D254" s="66"/>
      <c r="E254" s="89">
        <v>2323.9</v>
      </c>
      <c r="F254" s="89">
        <v>2093.3000000000002</v>
      </c>
      <c r="G254" s="62">
        <v>0.90077025689573564</v>
      </c>
    </row>
    <row r="255" spans="1:7" ht="25.5" x14ac:dyDescent="0.2">
      <c r="A255" s="59" t="s">
        <v>308</v>
      </c>
      <c r="B255" s="66" t="s">
        <v>415</v>
      </c>
      <c r="C255" s="66" t="s">
        <v>309</v>
      </c>
      <c r="D255" s="66"/>
      <c r="E255" s="89">
        <v>2112.6</v>
      </c>
      <c r="F255" s="89">
        <v>1882.8</v>
      </c>
      <c r="G255" s="62">
        <v>0.89122408406702647</v>
      </c>
    </row>
    <row r="256" spans="1:7" x14ac:dyDescent="0.2">
      <c r="A256" s="59" t="s">
        <v>23</v>
      </c>
      <c r="B256" s="66" t="s">
        <v>415</v>
      </c>
      <c r="C256" s="66" t="s">
        <v>309</v>
      </c>
      <c r="D256" s="66" t="s">
        <v>24</v>
      </c>
      <c r="E256" s="89">
        <v>2112.6</v>
      </c>
      <c r="F256" s="89">
        <v>1882.8</v>
      </c>
      <c r="G256" s="62">
        <v>0.89122408406702647</v>
      </c>
    </row>
    <row r="257" spans="1:7" ht="25.5" x14ac:dyDescent="0.2">
      <c r="A257" s="74" t="s">
        <v>27</v>
      </c>
      <c r="B257" s="75" t="s">
        <v>415</v>
      </c>
      <c r="C257" s="75" t="s">
        <v>309</v>
      </c>
      <c r="D257" s="75" t="s">
        <v>28</v>
      </c>
      <c r="E257" s="91">
        <v>2112.6</v>
      </c>
      <c r="F257" s="91">
        <v>1882.8</v>
      </c>
      <c r="G257" s="64">
        <v>0.89122408406702647</v>
      </c>
    </row>
    <row r="258" spans="1:7" x14ac:dyDescent="0.2">
      <c r="A258" s="59" t="s">
        <v>313</v>
      </c>
      <c r="B258" s="66" t="s">
        <v>415</v>
      </c>
      <c r="C258" s="66" t="s">
        <v>314</v>
      </c>
      <c r="D258" s="66"/>
      <c r="E258" s="89">
        <v>211.3</v>
      </c>
      <c r="F258" s="89">
        <v>210.5</v>
      </c>
      <c r="G258" s="62">
        <v>0.99621391386654046</v>
      </c>
    </row>
    <row r="259" spans="1:7" x14ac:dyDescent="0.2">
      <c r="A259" s="59" t="s">
        <v>23</v>
      </c>
      <c r="B259" s="66" t="s">
        <v>415</v>
      </c>
      <c r="C259" s="66" t="s">
        <v>314</v>
      </c>
      <c r="D259" s="66" t="s">
        <v>24</v>
      </c>
      <c r="E259" s="89">
        <v>211.3</v>
      </c>
      <c r="F259" s="89">
        <v>210.5</v>
      </c>
      <c r="G259" s="62">
        <v>0.99621391386654046</v>
      </c>
    </row>
    <row r="260" spans="1:7" ht="25.5" x14ac:dyDescent="0.2">
      <c r="A260" s="74" t="s">
        <v>27</v>
      </c>
      <c r="B260" s="75" t="s">
        <v>415</v>
      </c>
      <c r="C260" s="75" t="s">
        <v>314</v>
      </c>
      <c r="D260" s="75" t="s">
        <v>28</v>
      </c>
      <c r="E260" s="91">
        <v>211.3</v>
      </c>
      <c r="F260" s="91">
        <v>210.5</v>
      </c>
      <c r="G260" s="64">
        <v>0.99621391386654046</v>
      </c>
    </row>
    <row r="261" spans="1:7" x14ac:dyDescent="0.2">
      <c r="A261" s="59" t="s">
        <v>416</v>
      </c>
      <c r="B261" s="66" t="s">
        <v>417</v>
      </c>
      <c r="C261" s="66"/>
      <c r="D261" s="66"/>
      <c r="E261" s="89">
        <v>359997.10000000003</v>
      </c>
      <c r="F261" s="89">
        <v>0</v>
      </c>
      <c r="G261" s="62">
        <v>0</v>
      </c>
    </row>
    <row r="262" spans="1:7" x14ac:dyDescent="0.2">
      <c r="A262" s="59" t="s">
        <v>327</v>
      </c>
      <c r="B262" s="66" t="s">
        <v>418</v>
      </c>
      <c r="C262" s="66"/>
      <c r="D262" s="66"/>
      <c r="E262" s="89">
        <v>359997.10000000003</v>
      </c>
      <c r="F262" s="89">
        <v>0</v>
      </c>
      <c r="G262" s="62">
        <v>0</v>
      </c>
    </row>
    <row r="263" spans="1:7" x14ac:dyDescent="0.2">
      <c r="A263" s="59" t="s">
        <v>419</v>
      </c>
      <c r="B263" s="66" t="s">
        <v>420</v>
      </c>
      <c r="C263" s="66"/>
      <c r="D263" s="66"/>
      <c r="E263" s="89">
        <v>359997.10000000003</v>
      </c>
      <c r="F263" s="89">
        <v>0</v>
      </c>
      <c r="G263" s="62">
        <v>0</v>
      </c>
    </row>
    <row r="264" spans="1:7" x14ac:dyDescent="0.2">
      <c r="A264" s="59" t="s">
        <v>313</v>
      </c>
      <c r="B264" s="66" t="s">
        <v>420</v>
      </c>
      <c r="C264" s="66" t="s">
        <v>314</v>
      </c>
      <c r="D264" s="66"/>
      <c r="E264" s="89">
        <v>359997.10000000003</v>
      </c>
      <c r="F264" s="89">
        <v>0</v>
      </c>
      <c r="G264" s="62">
        <v>0</v>
      </c>
    </row>
    <row r="265" spans="1:7" x14ac:dyDescent="0.2">
      <c r="A265" s="59" t="s">
        <v>45</v>
      </c>
      <c r="B265" s="66" t="s">
        <v>420</v>
      </c>
      <c r="C265" s="66" t="s">
        <v>314</v>
      </c>
      <c r="D265" s="66" t="s">
        <v>46</v>
      </c>
      <c r="E265" s="89">
        <v>359997.10000000003</v>
      </c>
      <c r="F265" s="89">
        <v>0</v>
      </c>
      <c r="G265" s="62">
        <v>0</v>
      </c>
    </row>
    <row r="266" spans="1:7" x14ac:dyDescent="0.2">
      <c r="A266" s="74" t="s">
        <v>47</v>
      </c>
      <c r="B266" s="75" t="s">
        <v>420</v>
      </c>
      <c r="C266" s="75" t="s">
        <v>314</v>
      </c>
      <c r="D266" s="75" t="s">
        <v>48</v>
      </c>
      <c r="E266" s="91">
        <v>359997.10000000003</v>
      </c>
      <c r="F266" s="91">
        <v>0</v>
      </c>
      <c r="G266" s="64">
        <v>0</v>
      </c>
    </row>
    <row r="267" spans="1:7" x14ac:dyDescent="0.2">
      <c r="A267" s="59" t="s">
        <v>421</v>
      </c>
      <c r="B267" s="66" t="s">
        <v>422</v>
      </c>
      <c r="C267" s="66"/>
      <c r="D267" s="66"/>
      <c r="E267" s="89">
        <v>13893</v>
      </c>
      <c r="F267" s="89">
        <v>10138.200000000001</v>
      </c>
      <c r="G267" s="62">
        <v>0.72973439861800915</v>
      </c>
    </row>
    <row r="268" spans="1:7" x14ac:dyDescent="0.2">
      <c r="A268" s="59" t="s">
        <v>421</v>
      </c>
      <c r="B268" s="66" t="s">
        <v>423</v>
      </c>
      <c r="C268" s="66"/>
      <c r="D268" s="66"/>
      <c r="E268" s="89">
        <v>13893</v>
      </c>
      <c r="F268" s="89">
        <v>10138.200000000001</v>
      </c>
      <c r="G268" s="90">
        <v>0.72973439861800915</v>
      </c>
    </row>
    <row r="269" spans="1:7" x14ac:dyDescent="0.2">
      <c r="A269" s="59" t="s">
        <v>317</v>
      </c>
      <c r="B269" s="66" t="s">
        <v>424</v>
      </c>
      <c r="C269" s="66"/>
      <c r="D269" s="66"/>
      <c r="E269" s="89">
        <v>6798.7</v>
      </c>
      <c r="F269" s="89">
        <v>3424.9</v>
      </c>
      <c r="G269" s="62">
        <v>0.50375807139600215</v>
      </c>
    </row>
    <row r="270" spans="1:7" x14ac:dyDescent="0.2">
      <c r="A270" s="59" t="s">
        <v>325</v>
      </c>
      <c r="B270" s="66" t="s">
        <v>425</v>
      </c>
      <c r="C270" s="66"/>
      <c r="D270" s="66"/>
      <c r="E270" s="89">
        <v>6798.7</v>
      </c>
      <c r="F270" s="89">
        <v>3424.9</v>
      </c>
      <c r="G270" s="62">
        <v>0.50375807139600215</v>
      </c>
    </row>
    <row r="271" spans="1:7" x14ac:dyDescent="0.2">
      <c r="A271" s="59" t="s">
        <v>313</v>
      </c>
      <c r="B271" s="66" t="s">
        <v>425</v>
      </c>
      <c r="C271" s="66" t="s">
        <v>314</v>
      </c>
      <c r="D271" s="66"/>
      <c r="E271" s="89">
        <v>5156.7</v>
      </c>
      <c r="F271" s="89">
        <v>2976.9</v>
      </c>
      <c r="G271" s="90">
        <v>0.57728780033742511</v>
      </c>
    </row>
    <row r="272" spans="1:7" x14ac:dyDescent="0.2">
      <c r="A272" s="59" t="s">
        <v>49</v>
      </c>
      <c r="B272" s="66" t="s">
        <v>425</v>
      </c>
      <c r="C272" s="66" t="s">
        <v>314</v>
      </c>
      <c r="D272" s="66" t="s">
        <v>50</v>
      </c>
      <c r="E272" s="89">
        <v>4956.7</v>
      </c>
      <c r="F272" s="89">
        <v>2819.4</v>
      </c>
      <c r="G272" s="90">
        <v>0.56880585873665956</v>
      </c>
    </row>
    <row r="273" spans="1:7" x14ac:dyDescent="0.2">
      <c r="A273" s="74" t="s">
        <v>51</v>
      </c>
      <c r="B273" s="75" t="s">
        <v>425</v>
      </c>
      <c r="C273" s="75" t="s">
        <v>314</v>
      </c>
      <c r="D273" s="75" t="s">
        <v>52</v>
      </c>
      <c r="E273" s="91">
        <v>1780</v>
      </c>
      <c r="F273" s="91">
        <v>1349</v>
      </c>
      <c r="G273" s="64">
        <v>0.75786516853932584</v>
      </c>
    </row>
    <row r="274" spans="1:7" x14ac:dyDescent="0.2">
      <c r="A274" s="74" t="s">
        <v>53</v>
      </c>
      <c r="B274" s="75" t="s">
        <v>425</v>
      </c>
      <c r="C274" s="75" t="s">
        <v>314</v>
      </c>
      <c r="D274" s="75" t="s">
        <v>54</v>
      </c>
      <c r="E274" s="91">
        <v>3176.7</v>
      </c>
      <c r="F274" s="91">
        <v>1470.4</v>
      </c>
      <c r="G274" s="64">
        <v>0.46287027418390159</v>
      </c>
    </row>
    <row r="275" spans="1:7" x14ac:dyDescent="0.2">
      <c r="A275" s="59" t="s">
        <v>63</v>
      </c>
      <c r="B275" s="66" t="s">
        <v>425</v>
      </c>
      <c r="C275" s="66" t="s">
        <v>314</v>
      </c>
      <c r="D275" s="66" t="s">
        <v>64</v>
      </c>
      <c r="E275" s="89">
        <v>200</v>
      </c>
      <c r="F275" s="89">
        <v>157.5</v>
      </c>
      <c r="G275" s="90">
        <v>0.78749999999999998</v>
      </c>
    </row>
    <row r="276" spans="1:7" x14ac:dyDescent="0.2">
      <c r="A276" s="74" t="s">
        <v>65</v>
      </c>
      <c r="B276" s="75" t="s">
        <v>425</v>
      </c>
      <c r="C276" s="75" t="s">
        <v>314</v>
      </c>
      <c r="D276" s="75" t="s">
        <v>66</v>
      </c>
      <c r="E276" s="91">
        <v>200</v>
      </c>
      <c r="F276" s="91">
        <v>157.5</v>
      </c>
      <c r="G276" s="64">
        <v>0.78749999999999998</v>
      </c>
    </row>
    <row r="277" spans="1:7" x14ac:dyDescent="0.2">
      <c r="A277" s="59" t="s">
        <v>426</v>
      </c>
      <c r="B277" s="66" t="s">
        <v>425</v>
      </c>
      <c r="C277" s="66" t="s">
        <v>427</v>
      </c>
      <c r="D277" s="66"/>
      <c r="E277" s="89">
        <v>1642</v>
      </c>
      <c r="F277" s="89">
        <v>448</v>
      </c>
      <c r="G277" s="62">
        <v>0.27283800243605361</v>
      </c>
    </row>
    <row r="278" spans="1:7" x14ac:dyDescent="0.2">
      <c r="A278" s="59" t="s">
        <v>49</v>
      </c>
      <c r="B278" s="66" t="s">
        <v>425</v>
      </c>
      <c r="C278" s="66" t="s">
        <v>427</v>
      </c>
      <c r="D278" s="66" t="s">
        <v>50</v>
      </c>
      <c r="E278" s="89">
        <v>731</v>
      </c>
      <c r="F278" s="89">
        <v>248</v>
      </c>
      <c r="G278" s="62">
        <v>0.33926128590971272</v>
      </c>
    </row>
    <row r="279" spans="1:7" x14ac:dyDescent="0.2">
      <c r="A279" s="74" t="s">
        <v>55</v>
      </c>
      <c r="B279" s="75" t="s">
        <v>425</v>
      </c>
      <c r="C279" s="75" t="s">
        <v>427</v>
      </c>
      <c r="D279" s="75" t="s">
        <v>56</v>
      </c>
      <c r="E279" s="91">
        <v>731</v>
      </c>
      <c r="F279" s="91">
        <v>248</v>
      </c>
      <c r="G279" s="64">
        <v>0.33926128590971272</v>
      </c>
    </row>
    <row r="280" spans="1:7" x14ac:dyDescent="0.2">
      <c r="A280" s="59" t="s">
        <v>63</v>
      </c>
      <c r="B280" s="66" t="s">
        <v>425</v>
      </c>
      <c r="C280" s="66" t="s">
        <v>427</v>
      </c>
      <c r="D280" s="66" t="s">
        <v>64</v>
      </c>
      <c r="E280" s="89">
        <v>30</v>
      </c>
      <c r="F280" s="89">
        <v>0</v>
      </c>
      <c r="G280" s="62">
        <v>0</v>
      </c>
    </row>
    <row r="281" spans="1:7" x14ac:dyDescent="0.2">
      <c r="A281" s="74" t="s">
        <v>65</v>
      </c>
      <c r="B281" s="75" t="s">
        <v>425</v>
      </c>
      <c r="C281" s="75" t="s">
        <v>427</v>
      </c>
      <c r="D281" s="75" t="s">
        <v>66</v>
      </c>
      <c r="E281" s="91">
        <v>30</v>
      </c>
      <c r="F281" s="91">
        <v>0</v>
      </c>
      <c r="G281" s="64">
        <v>0</v>
      </c>
    </row>
    <row r="282" spans="1:7" x14ac:dyDescent="0.2">
      <c r="A282" s="59" t="s">
        <v>79</v>
      </c>
      <c r="B282" s="66" t="s">
        <v>425</v>
      </c>
      <c r="C282" s="66" t="s">
        <v>427</v>
      </c>
      <c r="D282" s="66" t="s">
        <v>80</v>
      </c>
      <c r="E282" s="89">
        <v>881</v>
      </c>
      <c r="F282" s="89">
        <v>200</v>
      </c>
      <c r="G282" s="62">
        <v>0.22701475595913734</v>
      </c>
    </row>
    <row r="283" spans="1:7" x14ac:dyDescent="0.2">
      <c r="A283" s="74" t="s">
        <v>428</v>
      </c>
      <c r="B283" s="75" t="s">
        <v>425</v>
      </c>
      <c r="C283" s="75" t="s">
        <v>427</v>
      </c>
      <c r="D283" s="75" t="s">
        <v>82</v>
      </c>
      <c r="E283" s="91">
        <v>881</v>
      </c>
      <c r="F283" s="91">
        <v>200</v>
      </c>
      <c r="G283" s="64">
        <v>0.22701475595913734</v>
      </c>
    </row>
    <row r="284" spans="1:7" x14ac:dyDescent="0.2">
      <c r="A284" s="59" t="s">
        <v>327</v>
      </c>
      <c r="B284" s="66" t="s">
        <v>429</v>
      </c>
      <c r="C284" s="66"/>
      <c r="D284" s="66"/>
      <c r="E284" s="89">
        <v>381</v>
      </c>
      <c r="F284" s="89">
        <v>0</v>
      </c>
      <c r="G284" s="62">
        <v>0</v>
      </c>
    </row>
    <row r="285" spans="1:7" x14ac:dyDescent="0.2">
      <c r="A285" s="59" t="s">
        <v>325</v>
      </c>
      <c r="B285" s="66" t="s">
        <v>430</v>
      </c>
      <c r="C285" s="66"/>
      <c r="D285" s="66"/>
      <c r="E285" s="89">
        <v>381</v>
      </c>
      <c r="F285" s="89">
        <v>0</v>
      </c>
      <c r="G285" s="62">
        <v>0</v>
      </c>
    </row>
    <row r="286" spans="1:7" x14ac:dyDescent="0.2">
      <c r="A286" s="59" t="s">
        <v>313</v>
      </c>
      <c r="B286" s="66" t="s">
        <v>430</v>
      </c>
      <c r="C286" s="66" t="s">
        <v>314</v>
      </c>
      <c r="D286" s="66"/>
      <c r="E286" s="89">
        <v>381</v>
      </c>
      <c r="F286" s="89">
        <v>0</v>
      </c>
      <c r="G286" s="62">
        <v>0</v>
      </c>
    </row>
    <row r="287" spans="1:7" x14ac:dyDescent="0.2">
      <c r="A287" s="59" t="s">
        <v>39</v>
      </c>
      <c r="B287" s="66" t="s">
        <v>430</v>
      </c>
      <c r="C287" s="66" t="s">
        <v>314</v>
      </c>
      <c r="D287" s="66" t="s">
        <v>40</v>
      </c>
      <c r="E287" s="89">
        <v>381</v>
      </c>
      <c r="F287" s="89">
        <v>0</v>
      </c>
      <c r="G287" s="62">
        <v>0</v>
      </c>
    </row>
    <row r="288" spans="1:7" x14ac:dyDescent="0.2">
      <c r="A288" s="74" t="s">
        <v>43</v>
      </c>
      <c r="B288" s="75" t="s">
        <v>430</v>
      </c>
      <c r="C288" s="75" t="s">
        <v>314</v>
      </c>
      <c r="D288" s="75" t="s">
        <v>44</v>
      </c>
      <c r="E288" s="91">
        <v>381</v>
      </c>
      <c r="F288" s="91">
        <v>0</v>
      </c>
      <c r="G288" s="64">
        <v>0</v>
      </c>
    </row>
    <row r="289" spans="1:7" x14ac:dyDescent="0.2">
      <c r="A289" s="59" t="s">
        <v>431</v>
      </c>
      <c r="B289" s="66" t="s">
        <v>432</v>
      </c>
      <c r="C289" s="66"/>
      <c r="D289" s="66"/>
      <c r="E289" s="89">
        <v>6713.2999999999993</v>
      </c>
      <c r="F289" s="89">
        <v>6713.3</v>
      </c>
      <c r="G289" s="62">
        <v>1.0000000000000002</v>
      </c>
    </row>
    <row r="290" spans="1:7" ht="25.5" x14ac:dyDescent="0.2">
      <c r="A290" s="59" t="s">
        <v>433</v>
      </c>
      <c r="B290" s="66" t="s">
        <v>434</v>
      </c>
      <c r="C290" s="66"/>
      <c r="D290" s="66"/>
      <c r="E290" s="89">
        <v>6713.2999999999993</v>
      </c>
      <c r="F290" s="89">
        <v>6713.3</v>
      </c>
      <c r="G290" s="62">
        <v>1.0000000000000002</v>
      </c>
    </row>
    <row r="291" spans="1:7" x14ac:dyDescent="0.2">
      <c r="A291" s="59" t="s">
        <v>435</v>
      </c>
      <c r="B291" s="66" t="s">
        <v>434</v>
      </c>
      <c r="C291" s="66" t="s">
        <v>436</v>
      </c>
      <c r="D291" s="66"/>
      <c r="E291" s="89">
        <v>6713.2999999999993</v>
      </c>
      <c r="F291" s="89">
        <v>6713.3</v>
      </c>
      <c r="G291" s="62">
        <v>1.0000000000000002</v>
      </c>
    </row>
    <row r="292" spans="1:7" x14ac:dyDescent="0.2">
      <c r="A292" s="59" t="s">
        <v>7</v>
      </c>
      <c r="B292" s="66" t="s">
        <v>434</v>
      </c>
      <c r="C292" s="66" t="s">
        <v>436</v>
      </c>
      <c r="D292" s="66" t="s">
        <v>8</v>
      </c>
      <c r="E292" s="89">
        <v>6713.2999999999993</v>
      </c>
      <c r="F292" s="89">
        <v>6713.3</v>
      </c>
      <c r="G292" s="62">
        <v>1.0000000000000002</v>
      </c>
    </row>
    <row r="293" spans="1:7" x14ac:dyDescent="0.2">
      <c r="A293" s="74" t="s">
        <v>21</v>
      </c>
      <c r="B293" s="75" t="s">
        <v>434</v>
      </c>
      <c r="C293" s="75" t="s">
        <v>436</v>
      </c>
      <c r="D293" s="75" t="s">
        <v>22</v>
      </c>
      <c r="E293" s="91">
        <v>6713.2999999999993</v>
      </c>
      <c r="F293" s="91">
        <v>6713.3</v>
      </c>
      <c r="G293" s="64">
        <v>1.0000000000000002</v>
      </c>
    </row>
    <row r="294" spans="1:7" x14ac:dyDescent="0.2">
      <c r="A294" s="59" t="s">
        <v>437</v>
      </c>
      <c r="B294" s="66" t="s">
        <v>438</v>
      </c>
      <c r="C294" s="66"/>
      <c r="D294" s="66"/>
      <c r="E294" s="89">
        <v>60425.5</v>
      </c>
      <c r="F294" s="89">
        <v>51032.4</v>
      </c>
      <c r="G294" s="62">
        <v>0.84455072775566609</v>
      </c>
    </row>
    <row r="295" spans="1:7" x14ac:dyDescent="0.2">
      <c r="A295" s="59" t="s">
        <v>437</v>
      </c>
      <c r="B295" s="66" t="s">
        <v>439</v>
      </c>
      <c r="C295" s="66"/>
      <c r="D295" s="66"/>
      <c r="E295" s="89">
        <v>60425.5</v>
      </c>
      <c r="F295" s="89">
        <v>51032.4</v>
      </c>
      <c r="G295" s="62">
        <v>0.84455072775566609</v>
      </c>
    </row>
    <row r="296" spans="1:7" x14ac:dyDescent="0.2">
      <c r="A296" s="59" t="s">
        <v>327</v>
      </c>
      <c r="B296" s="66" t="s">
        <v>440</v>
      </c>
      <c r="C296" s="66"/>
      <c r="D296" s="66"/>
      <c r="E296" s="89">
        <v>60425.5</v>
      </c>
      <c r="F296" s="89">
        <v>51032.4</v>
      </c>
      <c r="G296" s="62">
        <v>0.84455072775566609</v>
      </c>
    </row>
    <row r="297" spans="1:7" x14ac:dyDescent="0.2">
      <c r="A297" s="59" t="s">
        <v>322</v>
      </c>
      <c r="B297" s="66" t="s">
        <v>441</v>
      </c>
      <c r="C297" s="66"/>
      <c r="D297" s="66"/>
      <c r="E297" s="89">
        <v>32435.3</v>
      </c>
      <c r="F297" s="89">
        <v>26721.8</v>
      </c>
      <c r="G297" s="62">
        <v>0.82384932465554506</v>
      </c>
    </row>
    <row r="298" spans="1:7" x14ac:dyDescent="0.2">
      <c r="A298" s="59" t="s">
        <v>313</v>
      </c>
      <c r="B298" s="66" t="s">
        <v>441</v>
      </c>
      <c r="C298" s="66" t="s">
        <v>314</v>
      </c>
      <c r="D298" s="66"/>
      <c r="E298" s="89">
        <v>32435.3</v>
      </c>
      <c r="F298" s="89">
        <v>26721.8</v>
      </c>
      <c r="G298" s="62">
        <v>0.82384932465554506</v>
      </c>
    </row>
    <row r="299" spans="1:7" x14ac:dyDescent="0.2">
      <c r="A299" s="59" t="s">
        <v>31</v>
      </c>
      <c r="B299" s="66" t="s">
        <v>441</v>
      </c>
      <c r="C299" s="66" t="s">
        <v>314</v>
      </c>
      <c r="D299" s="66" t="s">
        <v>32</v>
      </c>
      <c r="E299" s="89">
        <v>32435.3</v>
      </c>
      <c r="F299" s="89">
        <v>26721.8</v>
      </c>
      <c r="G299" s="62">
        <v>0.82384932465554506</v>
      </c>
    </row>
    <row r="300" spans="1:7" x14ac:dyDescent="0.2">
      <c r="A300" s="74" t="s">
        <v>35</v>
      </c>
      <c r="B300" s="75" t="s">
        <v>441</v>
      </c>
      <c r="C300" s="75" t="s">
        <v>314</v>
      </c>
      <c r="D300" s="75" t="s">
        <v>36</v>
      </c>
      <c r="E300" s="91">
        <v>32435.3</v>
      </c>
      <c r="F300" s="91">
        <v>26721.8</v>
      </c>
      <c r="G300" s="64">
        <v>0.82384932465554506</v>
      </c>
    </row>
    <row r="301" spans="1:7" x14ac:dyDescent="0.2">
      <c r="A301" s="59" t="s">
        <v>311</v>
      </c>
      <c r="B301" s="66" t="s">
        <v>442</v>
      </c>
      <c r="C301" s="66"/>
      <c r="D301" s="66"/>
      <c r="E301" s="89">
        <v>3626.4</v>
      </c>
      <c r="F301" s="89">
        <v>1240.9000000000001</v>
      </c>
      <c r="G301" s="62">
        <v>0.34218508713876022</v>
      </c>
    </row>
    <row r="302" spans="1:7" x14ac:dyDescent="0.2">
      <c r="A302" s="59" t="s">
        <v>313</v>
      </c>
      <c r="B302" s="66" t="s">
        <v>442</v>
      </c>
      <c r="C302" s="66" t="s">
        <v>314</v>
      </c>
      <c r="D302" s="66"/>
      <c r="E302" s="89">
        <v>3626.4</v>
      </c>
      <c r="F302" s="89">
        <v>1240.9000000000001</v>
      </c>
      <c r="G302" s="62">
        <v>0.34218508713876022</v>
      </c>
    </row>
    <row r="303" spans="1:7" x14ac:dyDescent="0.2">
      <c r="A303" s="59" t="s">
        <v>31</v>
      </c>
      <c r="B303" s="66" t="s">
        <v>442</v>
      </c>
      <c r="C303" s="66" t="s">
        <v>314</v>
      </c>
      <c r="D303" s="66" t="s">
        <v>32</v>
      </c>
      <c r="E303" s="89">
        <v>3626.4</v>
      </c>
      <c r="F303" s="89">
        <v>1240.9000000000001</v>
      </c>
      <c r="G303" s="62">
        <v>0.34218508713876022</v>
      </c>
    </row>
    <row r="304" spans="1:7" x14ac:dyDescent="0.2">
      <c r="A304" s="74" t="s">
        <v>35</v>
      </c>
      <c r="B304" s="75" t="s">
        <v>442</v>
      </c>
      <c r="C304" s="75" t="s">
        <v>314</v>
      </c>
      <c r="D304" s="75" t="s">
        <v>36</v>
      </c>
      <c r="E304" s="91">
        <v>3626.4</v>
      </c>
      <c r="F304" s="91">
        <v>1240.9000000000001</v>
      </c>
      <c r="G304" s="64">
        <v>0.34218508713876022</v>
      </c>
    </row>
    <row r="305" spans="1:7" x14ac:dyDescent="0.2">
      <c r="A305" s="59" t="s">
        <v>325</v>
      </c>
      <c r="B305" s="66" t="s">
        <v>443</v>
      </c>
      <c r="C305" s="66"/>
      <c r="D305" s="66"/>
      <c r="E305" s="89">
        <v>1636.5</v>
      </c>
      <c r="F305" s="89">
        <v>456</v>
      </c>
      <c r="G305" s="62">
        <v>0.27864344637946836</v>
      </c>
    </row>
    <row r="306" spans="1:7" x14ac:dyDescent="0.2">
      <c r="A306" s="59" t="s">
        <v>313</v>
      </c>
      <c r="B306" s="66" t="s">
        <v>443</v>
      </c>
      <c r="C306" s="66" t="s">
        <v>314</v>
      </c>
      <c r="D306" s="66"/>
      <c r="E306" s="89">
        <v>1636.5</v>
      </c>
      <c r="F306" s="89">
        <v>456</v>
      </c>
      <c r="G306" s="62">
        <v>0.27864344637946836</v>
      </c>
    </row>
    <row r="307" spans="1:7" x14ac:dyDescent="0.2">
      <c r="A307" s="59" t="s">
        <v>31</v>
      </c>
      <c r="B307" s="66" t="s">
        <v>443</v>
      </c>
      <c r="C307" s="66" t="s">
        <v>314</v>
      </c>
      <c r="D307" s="66" t="s">
        <v>32</v>
      </c>
      <c r="E307" s="89">
        <v>1636.5</v>
      </c>
      <c r="F307" s="89">
        <v>456</v>
      </c>
      <c r="G307" s="62">
        <v>0.27864344637946836</v>
      </c>
    </row>
    <row r="308" spans="1:7" x14ac:dyDescent="0.2">
      <c r="A308" s="74" t="s">
        <v>35</v>
      </c>
      <c r="B308" s="75" t="s">
        <v>443</v>
      </c>
      <c r="C308" s="75" t="s">
        <v>314</v>
      </c>
      <c r="D308" s="75" t="s">
        <v>36</v>
      </c>
      <c r="E308" s="91">
        <v>1636.5</v>
      </c>
      <c r="F308" s="91">
        <v>456</v>
      </c>
      <c r="G308" s="64">
        <v>0.27864344637946836</v>
      </c>
    </row>
    <row r="309" spans="1:7" ht="25.5" x14ac:dyDescent="0.2">
      <c r="A309" s="59" t="s">
        <v>444</v>
      </c>
      <c r="B309" s="66" t="s">
        <v>445</v>
      </c>
      <c r="C309" s="66"/>
      <c r="D309" s="66"/>
      <c r="E309" s="89">
        <v>22727.3</v>
      </c>
      <c r="F309" s="89">
        <v>22613.7</v>
      </c>
      <c r="G309" s="62">
        <v>0.99500160599807286</v>
      </c>
    </row>
    <row r="310" spans="1:7" ht="25.5" x14ac:dyDescent="0.2">
      <c r="A310" s="59" t="s">
        <v>446</v>
      </c>
      <c r="B310" s="66" t="s">
        <v>447</v>
      </c>
      <c r="C310" s="66"/>
      <c r="D310" s="66"/>
      <c r="E310" s="89">
        <v>22727.3</v>
      </c>
      <c r="F310" s="89">
        <v>22613.7</v>
      </c>
      <c r="G310" s="62">
        <v>0.99500160599807286</v>
      </c>
    </row>
    <row r="311" spans="1:7" x14ac:dyDescent="0.2">
      <c r="A311" s="59" t="s">
        <v>313</v>
      </c>
      <c r="B311" s="66" t="s">
        <v>447</v>
      </c>
      <c r="C311" s="66" t="s">
        <v>314</v>
      </c>
      <c r="D311" s="66"/>
      <c r="E311" s="89">
        <v>22727.3</v>
      </c>
      <c r="F311" s="89">
        <v>22613.7</v>
      </c>
      <c r="G311" s="62">
        <v>0.99500160599807286</v>
      </c>
    </row>
    <row r="312" spans="1:7" x14ac:dyDescent="0.2">
      <c r="A312" s="59" t="s">
        <v>31</v>
      </c>
      <c r="B312" s="66" t="s">
        <v>447</v>
      </c>
      <c r="C312" s="66" t="s">
        <v>314</v>
      </c>
      <c r="D312" s="66" t="s">
        <v>32</v>
      </c>
      <c r="E312" s="89">
        <v>22727.3</v>
      </c>
      <c r="F312" s="89">
        <v>22613.7</v>
      </c>
      <c r="G312" s="62">
        <v>0.99500160599807286</v>
      </c>
    </row>
    <row r="313" spans="1:7" x14ac:dyDescent="0.2">
      <c r="A313" s="74" t="s">
        <v>35</v>
      </c>
      <c r="B313" s="75" t="s">
        <v>447</v>
      </c>
      <c r="C313" s="75" t="s">
        <v>314</v>
      </c>
      <c r="D313" s="75" t="s">
        <v>36</v>
      </c>
      <c r="E313" s="91">
        <v>22727.3</v>
      </c>
      <c r="F313" s="91">
        <v>22613.7</v>
      </c>
      <c r="G313" s="64">
        <v>0.99500160599807286</v>
      </c>
    </row>
    <row r="314" spans="1:7" x14ac:dyDescent="0.2">
      <c r="A314" s="59" t="s">
        <v>448</v>
      </c>
      <c r="B314" s="66" t="s">
        <v>449</v>
      </c>
      <c r="C314" s="66"/>
      <c r="D314" s="66"/>
      <c r="E314" s="89">
        <v>92594.1</v>
      </c>
      <c r="F314" s="89">
        <v>91488.5</v>
      </c>
      <c r="G314" s="62">
        <v>0.98805971438784967</v>
      </c>
    </row>
    <row r="315" spans="1:7" x14ac:dyDescent="0.2">
      <c r="A315" s="59" t="s">
        <v>450</v>
      </c>
      <c r="B315" s="66" t="s">
        <v>451</v>
      </c>
      <c r="C315" s="66"/>
      <c r="D315" s="66"/>
      <c r="E315" s="89">
        <v>90317.8</v>
      </c>
      <c r="F315" s="89">
        <v>89505.9</v>
      </c>
      <c r="G315" s="62">
        <v>0.99101063134841627</v>
      </c>
    </row>
    <row r="316" spans="1:7" x14ac:dyDescent="0.2">
      <c r="A316" s="59" t="s">
        <v>317</v>
      </c>
      <c r="B316" s="66" t="s">
        <v>452</v>
      </c>
      <c r="C316" s="66"/>
      <c r="D316" s="66"/>
      <c r="E316" s="89">
        <v>74618.600000000006</v>
      </c>
      <c r="F316" s="89">
        <v>73806.7</v>
      </c>
      <c r="G316" s="90">
        <v>0.98911933485752868</v>
      </c>
    </row>
    <row r="317" spans="1:7" x14ac:dyDescent="0.2">
      <c r="A317" s="59" t="s">
        <v>306</v>
      </c>
      <c r="B317" s="66" t="s">
        <v>453</v>
      </c>
      <c r="C317" s="66"/>
      <c r="D317" s="66"/>
      <c r="E317" s="89">
        <v>63175.6</v>
      </c>
      <c r="F317" s="89">
        <v>63151.199999999997</v>
      </c>
      <c r="G317" s="62">
        <v>0.99961377493842563</v>
      </c>
    </row>
    <row r="318" spans="1:7" x14ac:dyDescent="0.2">
      <c r="A318" s="59" t="s">
        <v>426</v>
      </c>
      <c r="B318" s="66" t="s">
        <v>453</v>
      </c>
      <c r="C318" s="66" t="s">
        <v>427</v>
      </c>
      <c r="D318" s="66"/>
      <c r="E318" s="89">
        <v>63175.6</v>
      </c>
      <c r="F318" s="89">
        <v>63151.199999999997</v>
      </c>
      <c r="G318" s="62">
        <v>0.99961377493842563</v>
      </c>
    </row>
    <row r="319" spans="1:7" x14ac:dyDescent="0.2">
      <c r="A319" s="59" t="s">
        <v>79</v>
      </c>
      <c r="B319" s="66" t="s">
        <v>453</v>
      </c>
      <c r="C319" s="66" t="s">
        <v>427</v>
      </c>
      <c r="D319" s="66" t="s">
        <v>80</v>
      </c>
      <c r="E319" s="89">
        <v>63175.6</v>
      </c>
      <c r="F319" s="89">
        <v>63151.199999999997</v>
      </c>
      <c r="G319" s="62">
        <v>0.99961377493842563</v>
      </c>
    </row>
    <row r="320" spans="1:7" x14ac:dyDescent="0.2">
      <c r="A320" s="74" t="s">
        <v>428</v>
      </c>
      <c r="B320" s="75" t="s">
        <v>453</v>
      </c>
      <c r="C320" s="75" t="s">
        <v>427</v>
      </c>
      <c r="D320" s="75" t="s">
        <v>82</v>
      </c>
      <c r="E320" s="91">
        <v>63175.6</v>
      </c>
      <c r="F320" s="91">
        <v>63151.199999999997</v>
      </c>
      <c r="G320" s="64">
        <v>0.99961377493842563</v>
      </c>
    </row>
    <row r="321" spans="1:7" x14ac:dyDescent="0.2">
      <c r="A321" s="59" t="s">
        <v>322</v>
      </c>
      <c r="B321" s="66" t="s">
        <v>454</v>
      </c>
      <c r="C321" s="66"/>
      <c r="D321" s="66"/>
      <c r="E321" s="89">
        <v>4410.7</v>
      </c>
      <c r="F321" s="89">
        <v>3633.2</v>
      </c>
      <c r="G321" s="62">
        <v>0.82372412542226858</v>
      </c>
    </row>
    <row r="322" spans="1:7" x14ac:dyDescent="0.2">
      <c r="A322" s="59" t="s">
        <v>426</v>
      </c>
      <c r="B322" s="66" t="s">
        <v>454</v>
      </c>
      <c r="C322" s="66" t="s">
        <v>427</v>
      </c>
      <c r="D322" s="66"/>
      <c r="E322" s="89">
        <v>4410.7</v>
      </c>
      <c r="F322" s="89">
        <v>3633.2</v>
      </c>
      <c r="G322" s="62">
        <v>0.82372412542226858</v>
      </c>
    </row>
    <row r="323" spans="1:7" x14ac:dyDescent="0.2">
      <c r="A323" s="59" t="s">
        <v>79</v>
      </c>
      <c r="B323" s="66" t="s">
        <v>454</v>
      </c>
      <c r="C323" s="66" t="s">
        <v>427</v>
      </c>
      <c r="D323" s="66" t="s">
        <v>80</v>
      </c>
      <c r="E323" s="89">
        <v>4410.7</v>
      </c>
      <c r="F323" s="89">
        <v>3633.2</v>
      </c>
      <c r="G323" s="62">
        <v>0.82372412542226858</v>
      </c>
    </row>
    <row r="324" spans="1:7" x14ac:dyDescent="0.2">
      <c r="A324" s="74" t="s">
        <v>428</v>
      </c>
      <c r="B324" s="75" t="s">
        <v>454</v>
      </c>
      <c r="C324" s="75" t="s">
        <v>427</v>
      </c>
      <c r="D324" s="75" t="s">
        <v>82</v>
      </c>
      <c r="E324" s="91">
        <v>4410.7</v>
      </c>
      <c r="F324" s="91">
        <v>3633.2</v>
      </c>
      <c r="G324" s="64">
        <v>0.82372412542226858</v>
      </c>
    </row>
    <row r="325" spans="1:7" x14ac:dyDescent="0.2">
      <c r="A325" s="59" t="s">
        <v>311</v>
      </c>
      <c r="B325" s="66" t="s">
        <v>455</v>
      </c>
      <c r="C325" s="66"/>
      <c r="D325" s="66"/>
      <c r="E325" s="89">
        <v>461.7</v>
      </c>
      <c r="F325" s="89">
        <v>461.7</v>
      </c>
      <c r="G325" s="62">
        <v>1</v>
      </c>
    </row>
    <row r="326" spans="1:7" x14ac:dyDescent="0.2">
      <c r="A326" s="59" t="s">
        <v>426</v>
      </c>
      <c r="B326" s="66" t="s">
        <v>455</v>
      </c>
      <c r="C326" s="66" t="s">
        <v>427</v>
      </c>
      <c r="D326" s="66"/>
      <c r="E326" s="89">
        <v>461.7</v>
      </c>
      <c r="F326" s="89">
        <v>461.7</v>
      </c>
      <c r="G326" s="90">
        <v>1</v>
      </c>
    </row>
    <row r="327" spans="1:7" x14ac:dyDescent="0.2">
      <c r="A327" s="59" t="s">
        <v>79</v>
      </c>
      <c r="B327" s="66" t="s">
        <v>455</v>
      </c>
      <c r="C327" s="66" t="s">
        <v>427</v>
      </c>
      <c r="D327" s="66" t="s">
        <v>80</v>
      </c>
      <c r="E327" s="89">
        <v>461.7</v>
      </c>
      <c r="F327" s="89">
        <v>461.7</v>
      </c>
      <c r="G327" s="62">
        <v>1</v>
      </c>
    </row>
    <row r="328" spans="1:7" x14ac:dyDescent="0.2">
      <c r="A328" s="74" t="s">
        <v>428</v>
      </c>
      <c r="B328" s="75" t="s">
        <v>455</v>
      </c>
      <c r="C328" s="75" t="s">
        <v>427</v>
      </c>
      <c r="D328" s="75" t="s">
        <v>82</v>
      </c>
      <c r="E328" s="91">
        <v>461.7</v>
      </c>
      <c r="F328" s="91">
        <v>461.7</v>
      </c>
      <c r="G328" s="64">
        <v>1</v>
      </c>
    </row>
    <row r="329" spans="1:7" x14ac:dyDescent="0.2">
      <c r="A329" s="59" t="s">
        <v>325</v>
      </c>
      <c r="B329" s="66" t="s">
        <v>456</v>
      </c>
      <c r="C329" s="66"/>
      <c r="D329" s="66"/>
      <c r="E329" s="89">
        <v>700</v>
      </c>
      <c r="F329" s="89">
        <v>700</v>
      </c>
      <c r="G329" s="62">
        <v>1</v>
      </c>
    </row>
    <row r="330" spans="1:7" x14ac:dyDescent="0.2">
      <c r="A330" s="59" t="s">
        <v>426</v>
      </c>
      <c r="B330" s="66" t="s">
        <v>456</v>
      </c>
      <c r="C330" s="66" t="s">
        <v>427</v>
      </c>
      <c r="D330" s="66"/>
      <c r="E330" s="89">
        <v>700</v>
      </c>
      <c r="F330" s="89">
        <v>700</v>
      </c>
      <c r="G330" s="62">
        <v>1</v>
      </c>
    </row>
    <row r="331" spans="1:7" x14ac:dyDescent="0.2">
      <c r="A331" s="59" t="s">
        <v>79</v>
      </c>
      <c r="B331" s="66" t="s">
        <v>456</v>
      </c>
      <c r="C331" s="66" t="s">
        <v>427</v>
      </c>
      <c r="D331" s="66" t="s">
        <v>80</v>
      </c>
      <c r="E331" s="89">
        <v>700</v>
      </c>
      <c r="F331" s="89">
        <v>700</v>
      </c>
      <c r="G331" s="62">
        <v>1</v>
      </c>
    </row>
    <row r="332" spans="1:7" x14ac:dyDescent="0.2">
      <c r="A332" s="74" t="s">
        <v>428</v>
      </c>
      <c r="B332" s="75" t="s">
        <v>456</v>
      </c>
      <c r="C332" s="75" t="s">
        <v>427</v>
      </c>
      <c r="D332" s="75" t="s">
        <v>82</v>
      </c>
      <c r="E332" s="91">
        <v>700</v>
      </c>
      <c r="F332" s="91">
        <v>700</v>
      </c>
      <c r="G332" s="64">
        <v>1</v>
      </c>
    </row>
    <row r="333" spans="1:7" ht="25.5" x14ac:dyDescent="0.2">
      <c r="A333" s="59" t="s">
        <v>332</v>
      </c>
      <c r="B333" s="66" t="s">
        <v>457</v>
      </c>
      <c r="C333" s="66"/>
      <c r="D333" s="66"/>
      <c r="E333" s="89">
        <v>638.70000000000016</v>
      </c>
      <c r="F333" s="89">
        <v>628.70000000000005</v>
      </c>
      <c r="G333" s="62">
        <v>0.98434319711914808</v>
      </c>
    </row>
    <row r="334" spans="1:7" x14ac:dyDescent="0.2">
      <c r="A334" s="59" t="s">
        <v>426</v>
      </c>
      <c r="B334" s="66" t="s">
        <v>457</v>
      </c>
      <c r="C334" s="66" t="s">
        <v>427</v>
      </c>
      <c r="D334" s="66"/>
      <c r="E334" s="89">
        <v>638.70000000000016</v>
      </c>
      <c r="F334" s="89">
        <v>628.70000000000005</v>
      </c>
      <c r="G334" s="62">
        <v>0.98434319711914808</v>
      </c>
    </row>
    <row r="335" spans="1:7" x14ac:dyDescent="0.2">
      <c r="A335" s="59" t="s">
        <v>79</v>
      </c>
      <c r="B335" s="66" t="s">
        <v>457</v>
      </c>
      <c r="C335" s="66" t="s">
        <v>427</v>
      </c>
      <c r="D335" s="66" t="s">
        <v>80</v>
      </c>
      <c r="E335" s="89">
        <v>638.70000000000016</v>
      </c>
      <c r="F335" s="89">
        <v>628.70000000000005</v>
      </c>
      <c r="G335" s="62">
        <v>0.98434319711914808</v>
      </c>
    </row>
    <row r="336" spans="1:7" x14ac:dyDescent="0.2">
      <c r="A336" s="74" t="s">
        <v>428</v>
      </c>
      <c r="B336" s="75" t="s">
        <v>457</v>
      </c>
      <c r="C336" s="75" t="s">
        <v>427</v>
      </c>
      <c r="D336" s="75" t="s">
        <v>82</v>
      </c>
      <c r="E336" s="91">
        <v>638.70000000000016</v>
      </c>
      <c r="F336" s="91">
        <v>628.70000000000005</v>
      </c>
      <c r="G336" s="64">
        <v>0.98434319711914808</v>
      </c>
    </row>
    <row r="337" spans="1:7" ht="25.5" x14ac:dyDescent="0.2">
      <c r="A337" s="59" t="s">
        <v>444</v>
      </c>
      <c r="B337" s="66" t="s">
        <v>458</v>
      </c>
      <c r="C337" s="66"/>
      <c r="D337" s="66"/>
      <c r="E337" s="89">
        <v>5231.8999999999996</v>
      </c>
      <c r="F337" s="89">
        <v>5231.8999999999996</v>
      </c>
      <c r="G337" s="90">
        <v>1</v>
      </c>
    </row>
    <row r="338" spans="1:7" x14ac:dyDescent="0.2">
      <c r="A338" s="59" t="s">
        <v>459</v>
      </c>
      <c r="B338" s="66" t="s">
        <v>460</v>
      </c>
      <c r="C338" s="66"/>
      <c r="D338" s="66"/>
      <c r="E338" s="89">
        <v>200</v>
      </c>
      <c r="F338" s="89">
        <v>200</v>
      </c>
      <c r="G338" s="62">
        <v>1</v>
      </c>
    </row>
    <row r="339" spans="1:7" x14ac:dyDescent="0.2">
      <c r="A339" s="59" t="s">
        <v>426</v>
      </c>
      <c r="B339" s="66" t="s">
        <v>460</v>
      </c>
      <c r="C339" s="66" t="s">
        <v>427</v>
      </c>
      <c r="D339" s="66"/>
      <c r="E339" s="89">
        <v>200</v>
      </c>
      <c r="F339" s="89">
        <v>200</v>
      </c>
      <c r="G339" s="62">
        <v>1</v>
      </c>
    </row>
    <row r="340" spans="1:7" x14ac:dyDescent="0.2">
      <c r="A340" s="59" t="s">
        <v>79</v>
      </c>
      <c r="B340" s="66" t="s">
        <v>460</v>
      </c>
      <c r="C340" s="66" t="s">
        <v>427</v>
      </c>
      <c r="D340" s="66" t="s">
        <v>80</v>
      </c>
      <c r="E340" s="89">
        <v>200</v>
      </c>
      <c r="F340" s="89">
        <v>200</v>
      </c>
      <c r="G340" s="62">
        <v>1</v>
      </c>
    </row>
    <row r="341" spans="1:7" x14ac:dyDescent="0.2">
      <c r="A341" s="74" t="s">
        <v>428</v>
      </c>
      <c r="B341" s="75" t="s">
        <v>460</v>
      </c>
      <c r="C341" s="75" t="s">
        <v>427</v>
      </c>
      <c r="D341" s="75" t="s">
        <v>82</v>
      </c>
      <c r="E341" s="91">
        <v>200</v>
      </c>
      <c r="F341" s="91">
        <v>200</v>
      </c>
      <c r="G341" s="64">
        <v>1</v>
      </c>
    </row>
    <row r="342" spans="1:7" x14ac:dyDescent="0.2">
      <c r="A342" s="59" t="s">
        <v>461</v>
      </c>
      <c r="B342" s="66" t="s">
        <v>462</v>
      </c>
      <c r="C342" s="66"/>
      <c r="D342" s="66"/>
      <c r="E342" s="89">
        <v>4655</v>
      </c>
      <c r="F342" s="89">
        <v>4655</v>
      </c>
      <c r="G342" s="62">
        <v>1</v>
      </c>
    </row>
    <row r="343" spans="1:7" x14ac:dyDescent="0.2">
      <c r="A343" s="59" t="s">
        <v>426</v>
      </c>
      <c r="B343" s="66" t="s">
        <v>462</v>
      </c>
      <c r="C343" s="66" t="s">
        <v>427</v>
      </c>
      <c r="D343" s="66"/>
      <c r="E343" s="89">
        <v>4655</v>
      </c>
      <c r="F343" s="89">
        <v>4655</v>
      </c>
      <c r="G343" s="62">
        <v>1</v>
      </c>
    </row>
    <row r="344" spans="1:7" x14ac:dyDescent="0.2">
      <c r="A344" s="59" t="s">
        <v>79</v>
      </c>
      <c r="B344" s="66" t="s">
        <v>462</v>
      </c>
      <c r="C344" s="66" t="s">
        <v>427</v>
      </c>
      <c r="D344" s="66" t="s">
        <v>80</v>
      </c>
      <c r="E344" s="89">
        <v>4655</v>
      </c>
      <c r="F344" s="89">
        <v>4655</v>
      </c>
      <c r="G344" s="62">
        <v>1</v>
      </c>
    </row>
    <row r="345" spans="1:7" x14ac:dyDescent="0.2">
      <c r="A345" s="74" t="s">
        <v>428</v>
      </c>
      <c r="B345" s="75" t="s">
        <v>462</v>
      </c>
      <c r="C345" s="75" t="s">
        <v>427</v>
      </c>
      <c r="D345" s="75" t="s">
        <v>82</v>
      </c>
      <c r="E345" s="91">
        <v>4655</v>
      </c>
      <c r="F345" s="91">
        <v>4655</v>
      </c>
      <c r="G345" s="64">
        <v>1</v>
      </c>
    </row>
    <row r="346" spans="1:7" ht="25.5" x14ac:dyDescent="0.2">
      <c r="A346" s="59" t="s">
        <v>463</v>
      </c>
      <c r="B346" s="66" t="s">
        <v>464</v>
      </c>
      <c r="C346" s="66"/>
      <c r="D346" s="66"/>
      <c r="E346" s="89">
        <v>376.9</v>
      </c>
      <c r="F346" s="89">
        <v>376.9</v>
      </c>
      <c r="G346" s="62">
        <v>1</v>
      </c>
    </row>
    <row r="347" spans="1:7" x14ac:dyDescent="0.2">
      <c r="A347" s="59" t="s">
        <v>426</v>
      </c>
      <c r="B347" s="66" t="s">
        <v>464</v>
      </c>
      <c r="C347" s="66" t="s">
        <v>427</v>
      </c>
      <c r="D347" s="66"/>
      <c r="E347" s="89">
        <v>376.9</v>
      </c>
      <c r="F347" s="89">
        <v>376.9</v>
      </c>
      <c r="G347" s="62">
        <v>1</v>
      </c>
    </row>
    <row r="348" spans="1:7" x14ac:dyDescent="0.2">
      <c r="A348" s="59" t="s">
        <v>79</v>
      </c>
      <c r="B348" s="66" t="s">
        <v>464</v>
      </c>
      <c r="C348" s="66" t="s">
        <v>427</v>
      </c>
      <c r="D348" s="66" t="s">
        <v>80</v>
      </c>
      <c r="E348" s="89">
        <v>376.9</v>
      </c>
      <c r="F348" s="89">
        <v>376.9</v>
      </c>
      <c r="G348" s="62">
        <v>1</v>
      </c>
    </row>
    <row r="349" spans="1:7" x14ac:dyDescent="0.2">
      <c r="A349" s="74" t="s">
        <v>428</v>
      </c>
      <c r="B349" s="75" t="s">
        <v>464</v>
      </c>
      <c r="C349" s="75" t="s">
        <v>427</v>
      </c>
      <c r="D349" s="75" t="s">
        <v>82</v>
      </c>
      <c r="E349" s="91">
        <v>376.9</v>
      </c>
      <c r="F349" s="91">
        <v>376.9</v>
      </c>
      <c r="G349" s="64">
        <v>1</v>
      </c>
    </row>
    <row r="350" spans="1:7" x14ac:dyDescent="0.2">
      <c r="A350" s="59" t="s">
        <v>360</v>
      </c>
      <c r="B350" s="66" t="s">
        <v>465</v>
      </c>
      <c r="C350" s="66"/>
      <c r="D350" s="66"/>
      <c r="E350" s="89">
        <v>15699.2</v>
      </c>
      <c r="F350" s="89">
        <v>15699.2</v>
      </c>
      <c r="G350" s="62">
        <v>1</v>
      </c>
    </row>
    <row r="351" spans="1:7" ht="38.25" x14ac:dyDescent="0.2">
      <c r="A351" s="59" t="s">
        <v>362</v>
      </c>
      <c r="B351" s="66" t="s">
        <v>466</v>
      </c>
      <c r="C351" s="66"/>
      <c r="D351" s="66"/>
      <c r="E351" s="89">
        <v>15699.2</v>
      </c>
      <c r="F351" s="89">
        <v>15699.2</v>
      </c>
      <c r="G351" s="62">
        <v>1</v>
      </c>
    </row>
    <row r="352" spans="1:7" x14ac:dyDescent="0.2">
      <c r="A352" s="59" t="s">
        <v>426</v>
      </c>
      <c r="B352" s="66" t="s">
        <v>466</v>
      </c>
      <c r="C352" s="66" t="s">
        <v>427</v>
      </c>
      <c r="D352" s="66"/>
      <c r="E352" s="89">
        <v>15699.2</v>
      </c>
      <c r="F352" s="89">
        <v>15699.2</v>
      </c>
      <c r="G352" s="62">
        <v>1</v>
      </c>
    </row>
    <row r="353" spans="1:7" x14ac:dyDescent="0.2">
      <c r="A353" s="59" t="s">
        <v>79</v>
      </c>
      <c r="B353" s="66" t="s">
        <v>466</v>
      </c>
      <c r="C353" s="66" t="s">
        <v>427</v>
      </c>
      <c r="D353" s="66" t="s">
        <v>80</v>
      </c>
      <c r="E353" s="89">
        <v>15699.2</v>
      </c>
      <c r="F353" s="89">
        <v>15699.2</v>
      </c>
      <c r="G353" s="62">
        <v>1</v>
      </c>
    </row>
    <row r="354" spans="1:7" x14ac:dyDescent="0.2">
      <c r="A354" s="74" t="s">
        <v>428</v>
      </c>
      <c r="B354" s="75" t="s">
        <v>466</v>
      </c>
      <c r="C354" s="75" t="s">
        <v>427</v>
      </c>
      <c r="D354" s="75" t="s">
        <v>82</v>
      </c>
      <c r="E354" s="91">
        <v>15699.2</v>
      </c>
      <c r="F354" s="91">
        <v>15699.2</v>
      </c>
      <c r="G354" s="64">
        <v>1</v>
      </c>
    </row>
    <row r="355" spans="1:7" ht="25.5" x14ac:dyDescent="0.2">
      <c r="A355" s="59" t="s">
        <v>467</v>
      </c>
      <c r="B355" s="66" t="s">
        <v>468</v>
      </c>
      <c r="C355" s="66"/>
      <c r="D355" s="66"/>
      <c r="E355" s="89">
        <v>2276.2999999999997</v>
      </c>
      <c r="F355" s="89">
        <v>1982.6</v>
      </c>
      <c r="G355" s="62">
        <v>0.87097482757105837</v>
      </c>
    </row>
    <row r="356" spans="1:7" x14ac:dyDescent="0.2">
      <c r="A356" s="59" t="s">
        <v>327</v>
      </c>
      <c r="B356" s="66" t="s">
        <v>469</v>
      </c>
      <c r="C356" s="66"/>
      <c r="D356" s="66"/>
      <c r="E356" s="89">
        <v>2276.2999999999997</v>
      </c>
      <c r="F356" s="89">
        <v>1982.6</v>
      </c>
      <c r="G356" s="62">
        <v>0.87097482757105837</v>
      </c>
    </row>
    <row r="357" spans="1:7" ht="25.5" x14ac:dyDescent="0.2">
      <c r="A357" s="59" t="s">
        <v>332</v>
      </c>
      <c r="B357" s="66" t="s">
        <v>470</v>
      </c>
      <c r="C357" s="66"/>
      <c r="D357" s="66"/>
      <c r="E357" s="89">
        <v>2276.2999999999997</v>
      </c>
      <c r="F357" s="89">
        <v>1982.6</v>
      </c>
      <c r="G357" s="90">
        <v>0.87097482757105837</v>
      </c>
    </row>
    <row r="358" spans="1:7" ht="25.5" x14ac:dyDescent="0.2">
      <c r="A358" s="59" t="s">
        <v>308</v>
      </c>
      <c r="B358" s="66" t="s">
        <v>470</v>
      </c>
      <c r="C358" s="66" t="s">
        <v>309</v>
      </c>
      <c r="D358" s="66"/>
      <c r="E358" s="89">
        <v>50.000000000000014</v>
      </c>
      <c r="F358" s="89">
        <v>42</v>
      </c>
      <c r="G358" s="62">
        <v>0.83999999999999975</v>
      </c>
    </row>
    <row r="359" spans="1:7" x14ac:dyDescent="0.2">
      <c r="A359" s="59" t="s">
        <v>79</v>
      </c>
      <c r="B359" s="66" t="s">
        <v>470</v>
      </c>
      <c r="C359" s="66" t="s">
        <v>309</v>
      </c>
      <c r="D359" s="66" t="s">
        <v>80</v>
      </c>
      <c r="E359" s="89">
        <v>50.000000000000014</v>
      </c>
      <c r="F359" s="89">
        <v>42</v>
      </c>
      <c r="G359" s="62">
        <v>0.83999999999999975</v>
      </c>
    </row>
    <row r="360" spans="1:7" x14ac:dyDescent="0.2">
      <c r="A360" s="74" t="s">
        <v>83</v>
      </c>
      <c r="B360" s="75" t="s">
        <v>470</v>
      </c>
      <c r="C360" s="75" t="s">
        <v>309</v>
      </c>
      <c r="D360" s="75" t="s">
        <v>84</v>
      </c>
      <c r="E360" s="91">
        <v>50.000000000000014</v>
      </c>
      <c r="F360" s="91">
        <v>42</v>
      </c>
      <c r="G360" s="64">
        <v>0.83999999999999975</v>
      </c>
    </row>
    <row r="361" spans="1:7" x14ac:dyDescent="0.2">
      <c r="A361" s="59" t="s">
        <v>313</v>
      </c>
      <c r="B361" s="66" t="s">
        <v>470</v>
      </c>
      <c r="C361" s="66" t="s">
        <v>314</v>
      </c>
      <c r="D361" s="66"/>
      <c r="E361" s="89">
        <v>2226.2999999999997</v>
      </c>
      <c r="F361" s="89">
        <v>1940.6</v>
      </c>
      <c r="G361" s="62">
        <v>0.87167048466064778</v>
      </c>
    </row>
    <row r="362" spans="1:7" x14ac:dyDescent="0.2">
      <c r="A362" s="59" t="s">
        <v>79</v>
      </c>
      <c r="B362" s="66" t="s">
        <v>470</v>
      </c>
      <c r="C362" s="66" t="s">
        <v>314</v>
      </c>
      <c r="D362" s="66" t="s">
        <v>80</v>
      </c>
      <c r="E362" s="89">
        <v>2226.2999999999997</v>
      </c>
      <c r="F362" s="89">
        <v>1940.6</v>
      </c>
      <c r="G362" s="62">
        <v>0.87167048466064778</v>
      </c>
    </row>
    <row r="363" spans="1:7" x14ac:dyDescent="0.2">
      <c r="A363" s="74" t="s">
        <v>83</v>
      </c>
      <c r="B363" s="75" t="s">
        <v>470</v>
      </c>
      <c r="C363" s="75" t="s">
        <v>314</v>
      </c>
      <c r="D363" s="75" t="s">
        <v>84</v>
      </c>
      <c r="E363" s="91">
        <v>2226.2999999999997</v>
      </c>
      <c r="F363" s="91">
        <v>1940.6</v>
      </c>
      <c r="G363" s="64">
        <v>0.87167048466064778</v>
      </c>
    </row>
    <row r="364" spans="1:7" x14ac:dyDescent="0.2">
      <c r="A364" s="59" t="s">
        <v>471</v>
      </c>
      <c r="B364" s="66" t="s">
        <v>472</v>
      </c>
      <c r="C364" s="66"/>
      <c r="D364" s="66"/>
      <c r="E364" s="89">
        <v>2253746.1</v>
      </c>
      <c r="F364" s="89">
        <v>2235390.2999999998</v>
      </c>
      <c r="G364" s="62">
        <v>0.99185542683800976</v>
      </c>
    </row>
    <row r="365" spans="1:7" x14ac:dyDescent="0.2">
      <c r="A365" s="59" t="s">
        <v>473</v>
      </c>
      <c r="B365" s="66" t="s">
        <v>474</v>
      </c>
      <c r="C365" s="66"/>
      <c r="D365" s="66"/>
      <c r="E365" s="89">
        <v>735785.6</v>
      </c>
      <c r="F365" s="89">
        <v>734181.4</v>
      </c>
      <c r="G365" s="62">
        <v>0.99781974531711415</v>
      </c>
    </row>
    <row r="366" spans="1:7" x14ac:dyDescent="0.2">
      <c r="A366" s="59" t="s">
        <v>317</v>
      </c>
      <c r="B366" s="66" t="s">
        <v>475</v>
      </c>
      <c r="C366" s="66"/>
      <c r="D366" s="66"/>
      <c r="E366" s="89">
        <v>98753.1</v>
      </c>
      <c r="F366" s="89">
        <v>97771.3</v>
      </c>
      <c r="G366" s="90">
        <v>0.99005803362122302</v>
      </c>
    </row>
    <row r="367" spans="1:7" x14ac:dyDescent="0.2">
      <c r="A367" s="59" t="s">
        <v>306</v>
      </c>
      <c r="B367" s="66" t="s">
        <v>476</v>
      </c>
      <c r="C367" s="66"/>
      <c r="D367" s="66"/>
      <c r="E367" s="89">
        <v>4716.7999999999993</v>
      </c>
      <c r="F367" s="89">
        <v>4700.5</v>
      </c>
      <c r="G367" s="62">
        <v>0.99654426729986445</v>
      </c>
    </row>
    <row r="368" spans="1:7" ht="25.5" x14ac:dyDescent="0.2">
      <c r="A368" s="59" t="s">
        <v>308</v>
      </c>
      <c r="B368" s="66" t="s">
        <v>476</v>
      </c>
      <c r="C368" s="66" t="s">
        <v>309</v>
      </c>
      <c r="D368" s="66"/>
      <c r="E368" s="89">
        <v>4678.3999999999996</v>
      </c>
      <c r="F368" s="89">
        <v>4662.1000000000004</v>
      </c>
      <c r="G368" s="62">
        <v>0.99651590287277714</v>
      </c>
    </row>
    <row r="369" spans="1:7" x14ac:dyDescent="0.2">
      <c r="A369" s="59" t="s">
        <v>49</v>
      </c>
      <c r="B369" s="66" t="s">
        <v>476</v>
      </c>
      <c r="C369" s="66" t="s">
        <v>309</v>
      </c>
      <c r="D369" s="66" t="s">
        <v>50</v>
      </c>
      <c r="E369" s="89">
        <v>4678.3999999999996</v>
      </c>
      <c r="F369" s="89">
        <v>4662.1000000000004</v>
      </c>
      <c r="G369" s="62">
        <v>0.99651590287277714</v>
      </c>
    </row>
    <row r="370" spans="1:7" x14ac:dyDescent="0.2">
      <c r="A370" s="74" t="s">
        <v>51</v>
      </c>
      <c r="B370" s="75" t="s">
        <v>476</v>
      </c>
      <c r="C370" s="75" t="s">
        <v>309</v>
      </c>
      <c r="D370" s="75" t="s">
        <v>52</v>
      </c>
      <c r="E370" s="91">
        <v>4678.3999999999996</v>
      </c>
      <c r="F370" s="91">
        <v>4662.1000000000004</v>
      </c>
      <c r="G370" s="64">
        <v>0.99651590287277714</v>
      </c>
    </row>
    <row r="371" spans="1:7" x14ac:dyDescent="0.2">
      <c r="A371" s="59" t="s">
        <v>320</v>
      </c>
      <c r="B371" s="66" t="s">
        <v>476</v>
      </c>
      <c r="C371" s="66" t="s">
        <v>321</v>
      </c>
      <c r="D371" s="66"/>
      <c r="E371" s="89">
        <v>38.4</v>
      </c>
      <c r="F371" s="89">
        <v>38.4</v>
      </c>
      <c r="G371" s="62">
        <v>1</v>
      </c>
    </row>
    <row r="372" spans="1:7" x14ac:dyDescent="0.2">
      <c r="A372" s="59" t="s">
        <v>49</v>
      </c>
      <c r="B372" s="66" t="s">
        <v>476</v>
      </c>
      <c r="C372" s="66" t="s">
        <v>321</v>
      </c>
      <c r="D372" s="66" t="s">
        <v>50</v>
      </c>
      <c r="E372" s="89">
        <v>38.4</v>
      </c>
      <c r="F372" s="89">
        <v>38.4</v>
      </c>
      <c r="G372" s="62">
        <v>1</v>
      </c>
    </row>
    <row r="373" spans="1:7" x14ac:dyDescent="0.2">
      <c r="A373" s="74" t="s">
        <v>51</v>
      </c>
      <c r="B373" s="75" t="s">
        <v>476</v>
      </c>
      <c r="C373" s="75" t="s">
        <v>321</v>
      </c>
      <c r="D373" s="75" t="s">
        <v>52</v>
      </c>
      <c r="E373" s="91">
        <v>38.4</v>
      </c>
      <c r="F373" s="91">
        <v>38.4</v>
      </c>
      <c r="G373" s="64">
        <v>1</v>
      </c>
    </row>
    <row r="374" spans="1:7" x14ac:dyDescent="0.2">
      <c r="A374" s="59" t="s">
        <v>322</v>
      </c>
      <c r="B374" s="66" t="s">
        <v>477</v>
      </c>
      <c r="C374" s="66"/>
      <c r="D374" s="66"/>
      <c r="E374" s="89">
        <v>40876.199999999997</v>
      </c>
      <c r="F374" s="89">
        <v>39956.1</v>
      </c>
      <c r="G374" s="62">
        <v>0.97749056908421039</v>
      </c>
    </row>
    <row r="375" spans="1:7" x14ac:dyDescent="0.2">
      <c r="A375" s="59" t="s">
        <v>313</v>
      </c>
      <c r="B375" s="66" t="s">
        <v>477</v>
      </c>
      <c r="C375" s="66" t="s">
        <v>314</v>
      </c>
      <c r="D375" s="66"/>
      <c r="E375" s="89">
        <v>40876.199999999997</v>
      </c>
      <c r="F375" s="89">
        <v>39956.1</v>
      </c>
      <c r="G375" s="62">
        <v>0.97749056908421039</v>
      </c>
    </row>
    <row r="376" spans="1:7" x14ac:dyDescent="0.2">
      <c r="A376" s="59" t="s">
        <v>49</v>
      </c>
      <c r="B376" s="66" t="s">
        <v>477</v>
      </c>
      <c r="C376" s="66" t="s">
        <v>314</v>
      </c>
      <c r="D376" s="66" t="s">
        <v>50</v>
      </c>
      <c r="E376" s="89">
        <v>40876.199999999997</v>
      </c>
      <c r="F376" s="89">
        <v>39956.1</v>
      </c>
      <c r="G376" s="62">
        <v>0.97749056908421039</v>
      </c>
    </row>
    <row r="377" spans="1:7" x14ac:dyDescent="0.2">
      <c r="A377" s="74" t="s">
        <v>51</v>
      </c>
      <c r="B377" s="75" t="s">
        <v>477</v>
      </c>
      <c r="C377" s="75" t="s">
        <v>314</v>
      </c>
      <c r="D377" s="75" t="s">
        <v>52</v>
      </c>
      <c r="E377" s="91">
        <v>40876.199999999997</v>
      </c>
      <c r="F377" s="91">
        <v>39956.1</v>
      </c>
      <c r="G377" s="64">
        <v>0.97749056908421039</v>
      </c>
    </row>
    <row r="378" spans="1:7" x14ac:dyDescent="0.2">
      <c r="A378" s="59" t="s">
        <v>311</v>
      </c>
      <c r="B378" s="66" t="s">
        <v>478</v>
      </c>
      <c r="C378" s="66"/>
      <c r="D378" s="66"/>
      <c r="E378" s="89">
        <v>37648.800000000003</v>
      </c>
      <c r="F378" s="89">
        <v>37603.4</v>
      </c>
      <c r="G378" s="62">
        <v>0.99879411827202991</v>
      </c>
    </row>
    <row r="379" spans="1:7" x14ac:dyDescent="0.2">
      <c r="A379" s="59" t="s">
        <v>313</v>
      </c>
      <c r="B379" s="66" t="s">
        <v>478</v>
      </c>
      <c r="C379" s="66" t="s">
        <v>314</v>
      </c>
      <c r="D379" s="66"/>
      <c r="E379" s="89">
        <v>37647</v>
      </c>
      <c r="F379" s="89">
        <v>37601.599999999999</v>
      </c>
      <c r="G379" s="62">
        <v>0.99879406061571963</v>
      </c>
    </row>
    <row r="380" spans="1:7" x14ac:dyDescent="0.2">
      <c r="A380" s="59" t="s">
        <v>49</v>
      </c>
      <c r="B380" s="66" t="s">
        <v>478</v>
      </c>
      <c r="C380" s="66" t="s">
        <v>314</v>
      </c>
      <c r="D380" s="66" t="s">
        <v>50</v>
      </c>
      <c r="E380" s="89">
        <v>37647</v>
      </c>
      <c r="F380" s="89">
        <v>37601.599999999999</v>
      </c>
      <c r="G380" s="62">
        <v>0.99879406061571963</v>
      </c>
    </row>
    <row r="381" spans="1:7" x14ac:dyDescent="0.2">
      <c r="A381" s="74" t="s">
        <v>51</v>
      </c>
      <c r="B381" s="75" t="s">
        <v>478</v>
      </c>
      <c r="C381" s="75" t="s">
        <v>314</v>
      </c>
      <c r="D381" s="75" t="s">
        <v>52</v>
      </c>
      <c r="E381" s="91">
        <v>37647</v>
      </c>
      <c r="F381" s="91">
        <v>37601.599999999999</v>
      </c>
      <c r="G381" s="64">
        <v>0.99879406061571963</v>
      </c>
    </row>
    <row r="382" spans="1:7" x14ac:dyDescent="0.2">
      <c r="A382" s="59" t="s">
        <v>315</v>
      </c>
      <c r="B382" s="66" t="s">
        <v>478</v>
      </c>
      <c r="C382" s="66" t="s">
        <v>316</v>
      </c>
      <c r="D382" s="66"/>
      <c r="E382" s="89">
        <v>1.8</v>
      </c>
      <c r="F382" s="89">
        <v>1.8</v>
      </c>
      <c r="G382" s="62">
        <v>1</v>
      </c>
    </row>
    <row r="383" spans="1:7" x14ac:dyDescent="0.2">
      <c r="A383" s="59" t="s">
        <v>49</v>
      </c>
      <c r="B383" s="66" t="s">
        <v>478</v>
      </c>
      <c r="C383" s="66" t="s">
        <v>316</v>
      </c>
      <c r="D383" s="66" t="s">
        <v>50</v>
      </c>
      <c r="E383" s="89">
        <v>1.8</v>
      </c>
      <c r="F383" s="89">
        <v>1.8</v>
      </c>
      <c r="G383" s="62">
        <v>1</v>
      </c>
    </row>
    <row r="384" spans="1:7" x14ac:dyDescent="0.2">
      <c r="A384" s="74" t="s">
        <v>51</v>
      </c>
      <c r="B384" s="75" t="s">
        <v>478</v>
      </c>
      <c r="C384" s="75" t="s">
        <v>316</v>
      </c>
      <c r="D384" s="75" t="s">
        <v>52</v>
      </c>
      <c r="E384" s="91">
        <v>1.8</v>
      </c>
      <c r="F384" s="91">
        <v>1.8</v>
      </c>
      <c r="G384" s="64">
        <v>1</v>
      </c>
    </row>
    <row r="385" spans="1:7" x14ac:dyDescent="0.2">
      <c r="A385" s="59" t="s">
        <v>325</v>
      </c>
      <c r="B385" s="66" t="s">
        <v>479</v>
      </c>
      <c r="C385" s="66"/>
      <c r="D385" s="66"/>
      <c r="E385" s="89">
        <v>4592.5000000000009</v>
      </c>
      <c r="F385" s="89">
        <v>4592.5</v>
      </c>
      <c r="G385" s="62">
        <v>0.99999999999999978</v>
      </c>
    </row>
    <row r="386" spans="1:7" x14ac:dyDescent="0.2">
      <c r="A386" s="59" t="s">
        <v>313</v>
      </c>
      <c r="B386" s="66" t="s">
        <v>479</v>
      </c>
      <c r="C386" s="66" t="s">
        <v>314</v>
      </c>
      <c r="D386" s="66"/>
      <c r="E386" s="89">
        <v>4592.5000000000009</v>
      </c>
      <c r="F386" s="89">
        <v>4592.5</v>
      </c>
      <c r="G386" s="62">
        <v>0.99999999999999978</v>
      </c>
    </row>
    <row r="387" spans="1:7" x14ac:dyDescent="0.2">
      <c r="A387" s="59" t="s">
        <v>49</v>
      </c>
      <c r="B387" s="66" t="s">
        <v>479</v>
      </c>
      <c r="C387" s="66" t="s">
        <v>314</v>
      </c>
      <c r="D387" s="66" t="s">
        <v>50</v>
      </c>
      <c r="E387" s="89">
        <v>4592.5000000000009</v>
      </c>
      <c r="F387" s="89">
        <v>4592.5</v>
      </c>
      <c r="G387" s="62">
        <v>0.99999999999999978</v>
      </c>
    </row>
    <row r="388" spans="1:7" x14ac:dyDescent="0.2">
      <c r="A388" s="74" t="s">
        <v>51</v>
      </c>
      <c r="B388" s="75" t="s">
        <v>479</v>
      </c>
      <c r="C388" s="75" t="s">
        <v>314</v>
      </c>
      <c r="D388" s="75" t="s">
        <v>52</v>
      </c>
      <c r="E388" s="91">
        <v>4592.5000000000009</v>
      </c>
      <c r="F388" s="91">
        <v>4592.5</v>
      </c>
      <c r="G388" s="64">
        <v>0.99999999999999978</v>
      </c>
    </row>
    <row r="389" spans="1:7" ht="25.5" x14ac:dyDescent="0.2">
      <c r="A389" s="59" t="s">
        <v>332</v>
      </c>
      <c r="B389" s="66" t="s">
        <v>480</v>
      </c>
      <c r="C389" s="66"/>
      <c r="D389" s="66"/>
      <c r="E389" s="89">
        <v>25</v>
      </c>
      <c r="F389" s="89">
        <v>25</v>
      </c>
      <c r="G389" s="62">
        <v>1</v>
      </c>
    </row>
    <row r="390" spans="1:7" x14ac:dyDescent="0.2">
      <c r="A390" s="59" t="s">
        <v>313</v>
      </c>
      <c r="B390" s="66" t="s">
        <v>480</v>
      </c>
      <c r="C390" s="66" t="s">
        <v>314</v>
      </c>
      <c r="D390" s="66"/>
      <c r="E390" s="89">
        <v>25</v>
      </c>
      <c r="F390" s="89">
        <v>25</v>
      </c>
      <c r="G390" s="62">
        <v>1</v>
      </c>
    </row>
    <row r="391" spans="1:7" x14ac:dyDescent="0.2">
      <c r="A391" s="59" t="s">
        <v>49</v>
      </c>
      <c r="B391" s="66" t="s">
        <v>480</v>
      </c>
      <c r="C391" s="66" t="s">
        <v>314</v>
      </c>
      <c r="D391" s="66" t="s">
        <v>50</v>
      </c>
      <c r="E391" s="89">
        <v>25</v>
      </c>
      <c r="F391" s="89">
        <v>25</v>
      </c>
      <c r="G391" s="62">
        <v>1</v>
      </c>
    </row>
    <row r="392" spans="1:7" x14ac:dyDescent="0.2">
      <c r="A392" s="74" t="s">
        <v>51</v>
      </c>
      <c r="B392" s="75" t="s">
        <v>480</v>
      </c>
      <c r="C392" s="75" t="s">
        <v>314</v>
      </c>
      <c r="D392" s="75" t="s">
        <v>52</v>
      </c>
      <c r="E392" s="91">
        <v>25</v>
      </c>
      <c r="F392" s="91">
        <v>25</v>
      </c>
      <c r="G392" s="64">
        <v>1</v>
      </c>
    </row>
    <row r="393" spans="1:7" x14ac:dyDescent="0.2">
      <c r="A393" s="59" t="s">
        <v>334</v>
      </c>
      <c r="B393" s="66" t="s">
        <v>481</v>
      </c>
      <c r="C393" s="66"/>
      <c r="D393" s="66"/>
      <c r="E393" s="89">
        <v>123.8</v>
      </c>
      <c r="F393" s="89">
        <v>123.8</v>
      </c>
      <c r="G393" s="62">
        <v>1</v>
      </c>
    </row>
    <row r="394" spans="1:7" x14ac:dyDescent="0.2">
      <c r="A394" s="59" t="s">
        <v>315</v>
      </c>
      <c r="B394" s="66" t="s">
        <v>481</v>
      </c>
      <c r="C394" s="66" t="s">
        <v>316</v>
      </c>
      <c r="D394" s="66"/>
      <c r="E394" s="89">
        <v>123.8</v>
      </c>
      <c r="F394" s="89">
        <v>123.8</v>
      </c>
      <c r="G394" s="62">
        <v>1</v>
      </c>
    </row>
    <row r="395" spans="1:7" x14ac:dyDescent="0.2">
      <c r="A395" s="59" t="s">
        <v>49</v>
      </c>
      <c r="B395" s="66" t="s">
        <v>481</v>
      </c>
      <c r="C395" s="66" t="s">
        <v>316</v>
      </c>
      <c r="D395" s="66" t="s">
        <v>50</v>
      </c>
      <c r="E395" s="89">
        <v>123.8</v>
      </c>
      <c r="F395" s="89">
        <v>123.8</v>
      </c>
      <c r="G395" s="62">
        <v>1</v>
      </c>
    </row>
    <row r="396" spans="1:7" x14ac:dyDescent="0.2">
      <c r="A396" s="74" t="s">
        <v>51</v>
      </c>
      <c r="B396" s="75" t="s">
        <v>481</v>
      </c>
      <c r="C396" s="75" t="s">
        <v>316</v>
      </c>
      <c r="D396" s="75" t="s">
        <v>52</v>
      </c>
      <c r="E396" s="91">
        <v>123.8</v>
      </c>
      <c r="F396" s="91">
        <v>123.8</v>
      </c>
      <c r="G396" s="64">
        <v>1</v>
      </c>
    </row>
    <row r="397" spans="1:7" ht="25.5" x14ac:dyDescent="0.2">
      <c r="A397" s="59" t="s">
        <v>444</v>
      </c>
      <c r="B397" s="66" t="s">
        <v>482</v>
      </c>
      <c r="C397" s="66"/>
      <c r="D397" s="66"/>
      <c r="E397" s="89">
        <v>10770</v>
      </c>
      <c r="F397" s="89">
        <v>10770</v>
      </c>
      <c r="G397" s="62">
        <v>1</v>
      </c>
    </row>
    <row r="398" spans="1:7" x14ac:dyDescent="0.2">
      <c r="A398" s="59" t="s">
        <v>459</v>
      </c>
      <c r="B398" s="66" t="s">
        <v>483</v>
      </c>
      <c r="C398" s="66"/>
      <c r="D398" s="66"/>
      <c r="E398" s="89">
        <v>10770</v>
      </c>
      <c r="F398" s="89">
        <v>10770</v>
      </c>
      <c r="G398" s="62">
        <v>1</v>
      </c>
    </row>
    <row r="399" spans="1:7" x14ac:dyDescent="0.2">
      <c r="A399" s="59" t="s">
        <v>313</v>
      </c>
      <c r="B399" s="66" t="s">
        <v>483</v>
      </c>
      <c r="C399" s="66" t="s">
        <v>314</v>
      </c>
      <c r="D399" s="66"/>
      <c r="E399" s="89">
        <v>10770</v>
      </c>
      <c r="F399" s="89">
        <v>10770</v>
      </c>
      <c r="G399" s="62">
        <v>1</v>
      </c>
    </row>
    <row r="400" spans="1:7" x14ac:dyDescent="0.2">
      <c r="A400" s="59" t="s">
        <v>49</v>
      </c>
      <c r="B400" s="66" t="s">
        <v>483</v>
      </c>
      <c r="C400" s="66" t="s">
        <v>314</v>
      </c>
      <c r="D400" s="66" t="s">
        <v>50</v>
      </c>
      <c r="E400" s="89">
        <v>10770</v>
      </c>
      <c r="F400" s="89">
        <v>10770</v>
      </c>
      <c r="G400" s="62">
        <v>1</v>
      </c>
    </row>
    <row r="401" spans="1:7" x14ac:dyDescent="0.2">
      <c r="A401" s="74" t="s">
        <v>51</v>
      </c>
      <c r="B401" s="75" t="s">
        <v>483</v>
      </c>
      <c r="C401" s="75" t="s">
        <v>314</v>
      </c>
      <c r="D401" s="75" t="s">
        <v>52</v>
      </c>
      <c r="E401" s="91">
        <v>10770</v>
      </c>
      <c r="F401" s="91">
        <v>10770</v>
      </c>
      <c r="G401" s="64">
        <v>1</v>
      </c>
    </row>
    <row r="402" spans="1:7" x14ac:dyDescent="0.2">
      <c r="A402" s="59" t="s">
        <v>342</v>
      </c>
      <c r="B402" s="66" t="s">
        <v>484</v>
      </c>
      <c r="C402" s="66"/>
      <c r="D402" s="66"/>
      <c r="E402" s="89">
        <v>637032.5</v>
      </c>
      <c r="F402" s="89">
        <v>636410.1</v>
      </c>
      <c r="G402" s="62">
        <v>0.99902296978568594</v>
      </c>
    </row>
    <row r="403" spans="1:7" ht="25.5" x14ac:dyDescent="0.2">
      <c r="A403" s="59" t="s">
        <v>485</v>
      </c>
      <c r="B403" s="66" t="s">
        <v>486</v>
      </c>
      <c r="C403" s="66"/>
      <c r="D403" s="66"/>
      <c r="E403" s="89">
        <v>637032.5</v>
      </c>
      <c r="F403" s="89">
        <v>636410.1</v>
      </c>
      <c r="G403" s="62">
        <v>0.99902296978568594</v>
      </c>
    </row>
    <row r="404" spans="1:7" ht="25.5" x14ac:dyDescent="0.2">
      <c r="A404" s="59" t="s">
        <v>308</v>
      </c>
      <c r="B404" s="66" t="s">
        <v>486</v>
      </c>
      <c r="C404" s="66" t="s">
        <v>309</v>
      </c>
      <c r="D404" s="66"/>
      <c r="E404" s="89">
        <v>631725.6</v>
      </c>
      <c r="F404" s="89">
        <v>631676.4</v>
      </c>
      <c r="G404" s="62">
        <v>0.99992211808418097</v>
      </c>
    </row>
    <row r="405" spans="1:7" x14ac:dyDescent="0.2">
      <c r="A405" s="59" t="s">
        <v>49</v>
      </c>
      <c r="B405" s="66" t="s">
        <v>486</v>
      </c>
      <c r="C405" s="66" t="s">
        <v>309</v>
      </c>
      <c r="D405" s="66" t="s">
        <v>50</v>
      </c>
      <c r="E405" s="89">
        <v>631725.6</v>
      </c>
      <c r="F405" s="89">
        <v>631676.4</v>
      </c>
      <c r="G405" s="62">
        <v>0.99992211808418097</v>
      </c>
    </row>
    <row r="406" spans="1:7" x14ac:dyDescent="0.2">
      <c r="A406" s="74" t="s">
        <v>51</v>
      </c>
      <c r="B406" s="75" t="s">
        <v>486</v>
      </c>
      <c r="C406" s="75" t="s">
        <v>309</v>
      </c>
      <c r="D406" s="75" t="s">
        <v>52</v>
      </c>
      <c r="E406" s="91">
        <v>631725.6</v>
      </c>
      <c r="F406" s="91">
        <v>631676.4</v>
      </c>
      <c r="G406" s="64">
        <v>0.99992211808418097</v>
      </c>
    </row>
    <row r="407" spans="1:7" x14ac:dyDescent="0.2">
      <c r="A407" s="59" t="s">
        <v>313</v>
      </c>
      <c r="B407" s="66" t="s">
        <v>486</v>
      </c>
      <c r="C407" s="66" t="s">
        <v>314</v>
      </c>
      <c r="D407" s="66"/>
      <c r="E407" s="89">
        <v>5306.9</v>
      </c>
      <c r="F407" s="89">
        <v>4733.7</v>
      </c>
      <c r="G407" s="62">
        <v>0.89198967382087468</v>
      </c>
    </row>
    <row r="408" spans="1:7" x14ac:dyDescent="0.2">
      <c r="A408" s="59" t="s">
        <v>49</v>
      </c>
      <c r="B408" s="66" t="s">
        <v>486</v>
      </c>
      <c r="C408" s="66" t="s">
        <v>314</v>
      </c>
      <c r="D408" s="66" t="s">
        <v>50</v>
      </c>
      <c r="E408" s="89">
        <v>5306.9</v>
      </c>
      <c r="F408" s="89">
        <v>4733.7</v>
      </c>
      <c r="G408" s="62">
        <v>0.89198967382087468</v>
      </c>
    </row>
    <row r="409" spans="1:7" x14ac:dyDescent="0.2">
      <c r="A409" s="74" t="s">
        <v>51</v>
      </c>
      <c r="B409" s="75" t="s">
        <v>486</v>
      </c>
      <c r="C409" s="75" t="s">
        <v>314</v>
      </c>
      <c r="D409" s="75" t="s">
        <v>52</v>
      </c>
      <c r="E409" s="91">
        <v>3890</v>
      </c>
      <c r="F409" s="91">
        <v>3890</v>
      </c>
      <c r="G409" s="64">
        <v>1</v>
      </c>
    </row>
    <row r="410" spans="1:7" x14ac:dyDescent="0.2">
      <c r="A410" s="74" t="s">
        <v>57</v>
      </c>
      <c r="B410" s="75" t="s">
        <v>486</v>
      </c>
      <c r="C410" s="75" t="s">
        <v>314</v>
      </c>
      <c r="D410" s="75" t="s">
        <v>58</v>
      </c>
      <c r="E410" s="91">
        <v>1416.9</v>
      </c>
      <c r="F410" s="91">
        <v>843.7</v>
      </c>
      <c r="G410" s="64">
        <v>0.59545486625732236</v>
      </c>
    </row>
    <row r="411" spans="1:7" x14ac:dyDescent="0.2">
      <c r="A411" s="59" t="s">
        <v>487</v>
      </c>
      <c r="B411" s="66" t="s">
        <v>488</v>
      </c>
      <c r="C411" s="66"/>
      <c r="D411" s="66"/>
      <c r="E411" s="89">
        <v>1288402.7</v>
      </c>
      <c r="F411" s="89">
        <v>1277208.7</v>
      </c>
      <c r="G411" s="62">
        <v>0.99131172264696432</v>
      </c>
    </row>
    <row r="412" spans="1:7" x14ac:dyDescent="0.2">
      <c r="A412" s="59" t="s">
        <v>317</v>
      </c>
      <c r="B412" s="66" t="s">
        <v>489</v>
      </c>
      <c r="C412" s="66"/>
      <c r="D412" s="66"/>
      <c r="E412" s="89">
        <v>181123.6</v>
      </c>
      <c r="F412" s="89">
        <v>175612</v>
      </c>
      <c r="G412" s="62">
        <v>0.96956995112729649</v>
      </c>
    </row>
    <row r="413" spans="1:7" x14ac:dyDescent="0.2">
      <c r="A413" s="59" t="s">
        <v>306</v>
      </c>
      <c r="B413" s="66" t="s">
        <v>490</v>
      </c>
      <c r="C413" s="66"/>
      <c r="D413" s="66"/>
      <c r="E413" s="89">
        <v>8516.1</v>
      </c>
      <c r="F413" s="89">
        <v>8355.9</v>
      </c>
      <c r="G413" s="62">
        <v>0.98118857223376887</v>
      </c>
    </row>
    <row r="414" spans="1:7" ht="25.5" x14ac:dyDescent="0.2">
      <c r="A414" s="59" t="s">
        <v>308</v>
      </c>
      <c r="B414" s="66" t="s">
        <v>490</v>
      </c>
      <c r="C414" s="66" t="s">
        <v>309</v>
      </c>
      <c r="D414" s="66"/>
      <c r="E414" s="89">
        <v>8516.1</v>
      </c>
      <c r="F414" s="89">
        <v>8355.9</v>
      </c>
      <c r="G414" s="62">
        <v>0.98118857223376887</v>
      </c>
    </row>
    <row r="415" spans="1:7" x14ac:dyDescent="0.2">
      <c r="A415" s="59" t="s">
        <v>49</v>
      </c>
      <c r="B415" s="66" t="s">
        <v>490</v>
      </c>
      <c r="C415" s="66" t="s">
        <v>309</v>
      </c>
      <c r="D415" s="66" t="s">
        <v>50</v>
      </c>
      <c r="E415" s="89">
        <v>8516.1</v>
      </c>
      <c r="F415" s="89">
        <v>8355.9</v>
      </c>
      <c r="G415" s="62">
        <v>0.98118857223376887</v>
      </c>
    </row>
    <row r="416" spans="1:7" x14ac:dyDescent="0.2">
      <c r="A416" s="74" t="s">
        <v>53</v>
      </c>
      <c r="B416" s="75" t="s">
        <v>490</v>
      </c>
      <c r="C416" s="75" t="s">
        <v>309</v>
      </c>
      <c r="D416" s="75" t="s">
        <v>54</v>
      </c>
      <c r="E416" s="91">
        <v>8516.1</v>
      </c>
      <c r="F416" s="91">
        <v>8355.9</v>
      </c>
      <c r="G416" s="64">
        <v>0.98118857223376887</v>
      </c>
    </row>
    <row r="417" spans="1:7" x14ac:dyDescent="0.2">
      <c r="A417" s="59" t="s">
        <v>322</v>
      </c>
      <c r="B417" s="66" t="s">
        <v>491</v>
      </c>
      <c r="C417" s="66"/>
      <c r="D417" s="66"/>
      <c r="E417" s="89">
        <v>76311.200000000012</v>
      </c>
      <c r="F417" s="89">
        <v>74002.8</v>
      </c>
      <c r="G417" s="62">
        <v>0.96975018083846132</v>
      </c>
    </row>
    <row r="418" spans="1:7" x14ac:dyDescent="0.2">
      <c r="A418" s="59" t="s">
        <v>313</v>
      </c>
      <c r="B418" s="66" t="s">
        <v>491</v>
      </c>
      <c r="C418" s="66" t="s">
        <v>314</v>
      </c>
      <c r="D418" s="66"/>
      <c r="E418" s="89">
        <v>76311.200000000012</v>
      </c>
      <c r="F418" s="89">
        <v>74002.8</v>
      </c>
      <c r="G418" s="62">
        <v>0.96975018083846132</v>
      </c>
    </row>
    <row r="419" spans="1:7" x14ac:dyDescent="0.2">
      <c r="A419" s="59" t="s">
        <v>49</v>
      </c>
      <c r="B419" s="66" t="s">
        <v>491</v>
      </c>
      <c r="C419" s="66" t="s">
        <v>314</v>
      </c>
      <c r="D419" s="66" t="s">
        <v>50</v>
      </c>
      <c r="E419" s="89">
        <v>76311.200000000012</v>
      </c>
      <c r="F419" s="89">
        <v>74002.8</v>
      </c>
      <c r="G419" s="62">
        <v>0.96975018083846132</v>
      </c>
    </row>
    <row r="420" spans="1:7" x14ac:dyDescent="0.2">
      <c r="A420" s="74" t="s">
        <v>53</v>
      </c>
      <c r="B420" s="75" t="s">
        <v>491</v>
      </c>
      <c r="C420" s="75" t="s">
        <v>314</v>
      </c>
      <c r="D420" s="75" t="s">
        <v>54</v>
      </c>
      <c r="E420" s="91">
        <v>76311.200000000012</v>
      </c>
      <c r="F420" s="91">
        <v>74002.8</v>
      </c>
      <c r="G420" s="64">
        <v>0.96975018083846132</v>
      </c>
    </row>
    <row r="421" spans="1:7" x14ac:dyDescent="0.2">
      <c r="A421" s="59" t="s">
        <v>311</v>
      </c>
      <c r="B421" s="66" t="s">
        <v>492</v>
      </c>
      <c r="C421" s="66"/>
      <c r="D421" s="66"/>
      <c r="E421" s="89">
        <v>25735.099999999995</v>
      </c>
      <c r="F421" s="89">
        <v>24396</v>
      </c>
      <c r="G421" s="62">
        <v>0.94796212177143302</v>
      </c>
    </row>
    <row r="422" spans="1:7" x14ac:dyDescent="0.2">
      <c r="A422" s="59" t="s">
        <v>313</v>
      </c>
      <c r="B422" s="66" t="s">
        <v>492</v>
      </c>
      <c r="C422" s="66" t="s">
        <v>314</v>
      </c>
      <c r="D422" s="66"/>
      <c r="E422" s="89">
        <v>25642.799999999996</v>
      </c>
      <c r="F422" s="89">
        <v>24303.8</v>
      </c>
      <c r="G422" s="62">
        <v>0.94777871371301126</v>
      </c>
    </row>
    <row r="423" spans="1:7" x14ac:dyDescent="0.2">
      <c r="A423" s="59" t="s">
        <v>49</v>
      </c>
      <c r="B423" s="66" t="s">
        <v>492</v>
      </c>
      <c r="C423" s="66" t="s">
        <v>314</v>
      </c>
      <c r="D423" s="66" t="s">
        <v>50</v>
      </c>
      <c r="E423" s="89">
        <v>25642.799999999996</v>
      </c>
      <c r="F423" s="89">
        <v>24303.8</v>
      </c>
      <c r="G423" s="62">
        <v>0.94777871371301126</v>
      </c>
    </row>
    <row r="424" spans="1:7" x14ac:dyDescent="0.2">
      <c r="A424" s="74" t="s">
        <v>53</v>
      </c>
      <c r="B424" s="75" t="s">
        <v>492</v>
      </c>
      <c r="C424" s="75" t="s">
        <v>314</v>
      </c>
      <c r="D424" s="75" t="s">
        <v>54</v>
      </c>
      <c r="E424" s="91">
        <v>25642.799999999996</v>
      </c>
      <c r="F424" s="91">
        <v>24303.8</v>
      </c>
      <c r="G424" s="64">
        <v>0.94777871371301126</v>
      </c>
    </row>
    <row r="425" spans="1:7" x14ac:dyDescent="0.2">
      <c r="A425" s="59" t="s">
        <v>315</v>
      </c>
      <c r="B425" s="66" t="s">
        <v>492</v>
      </c>
      <c r="C425" s="66" t="s">
        <v>316</v>
      </c>
      <c r="D425" s="66"/>
      <c r="E425" s="89">
        <v>92.299999999999983</v>
      </c>
      <c r="F425" s="89">
        <v>92.2</v>
      </c>
      <c r="G425" s="62">
        <v>0.99891657638136533</v>
      </c>
    </row>
    <row r="426" spans="1:7" x14ac:dyDescent="0.2">
      <c r="A426" s="59" t="s">
        <v>49</v>
      </c>
      <c r="B426" s="66" t="s">
        <v>492</v>
      </c>
      <c r="C426" s="66" t="s">
        <v>316</v>
      </c>
      <c r="D426" s="66" t="s">
        <v>50</v>
      </c>
      <c r="E426" s="89">
        <v>92.299999999999983</v>
      </c>
      <c r="F426" s="89">
        <v>92.2</v>
      </c>
      <c r="G426" s="62">
        <v>0.99891657638136533</v>
      </c>
    </row>
    <row r="427" spans="1:7" x14ac:dyDescent="0.2">
      <c r="A427" s="74" t="s">
        <v>53</v>
      </c>
      <c r="B427" s="75" t="s">
        <v>492</v>
      </c>
      <c r="C427" s="75" t="s">
        <v>316</v>
      </c>
      <c r="D427" s="75" t="s">
        <v>54</v>
      </c>
      <c r="E427" s="91">
        <v>92.299999999999983</v>
      </c>
      <c r="F427" s="91">
        <v>92.2</v>
      </c>
      <c r="G427" s="64">
        <v>0.99891657638136533</v>
      </c>
    </row>
    <row r="428" spans="1:7" x14ac:dyDescent="0.2">
      <c r="A428" s="59" t="s">
        <v>325</v>
      </c>
      <c r="B428" s="66" t="s">
        <v>493</v>
      </c>
      <c r="C428" s="66"/>
      <c r="D428" s="66"/>
      <c r="E428" s="89">
        <v>23293.200000000001</v>
      </c>
      <c r="F428" s="89">
        <v>23293.200000000001</v>
      </c>
      <c r="G428" s="62">
        <v>1.000004293098415</v>
      </c>
    </row>
    <row r="429" spans="1:7" x14ac:dyDescent="0.2">
      <c r="A429" s="59" t="s">
        <v>313</v>
      </c>
      <c r="B429" s="66" t="s">
        <v>493</v>
      </c>
      <c r="C429" s="66" t="s">
        <v>314</v>
      </c>
      <c r="D429" s="66"/>
      <c r="E429" s="89">
        <v>23293.200000000001</v>
      </c>
      <c r="F429" s="89">
        <v>23293.200000000001</v>
      </c>
      <c r="G429" s="62">
        <v>1.000004293098415</v>
      </c>
    </row>
    <row r="430" spans="1:7" x14ac:dyDescent="0.2">
      <c r="A430" s="59" t="s">
        <v>49</v>
      </c>
      <c r="B430" s="66" t="s">
        <v>493</v>
      </c>
      <c r="C430" s="66" t="s">
        <v>314</v>
      </c>
      <c r="D430" s="66" t="s">
        <v>50</v>
      </c>
      <c r="E430" s="89">
        <v>23293.200000000001</v>
      </c>
      <c r="F430" s="89">
        <v>23293.200000000001</v>
      </c>
      <c r="G430" s="62">
        <v>1.000004293098415</v>
      </c>
    </row>
    <row r="431" spans="1:7" x14ac:dyDescent="0.2">
      <c r="A431" s="74" t="s">
        <v>53</v>
      </c>
      <c r="B431" s="75" t="s">
        <v>493</v>
      </c>
      <c r="C431" s="75" t="s">
        <v>314</v>
      </c>
      <c r="D431" s="75" t="s">
        <v>54</v>
      </c>
      <c r="E431" s="91">
        <v>23293.200000000001</v>
      </c>
      <c r="F431" s="91">
        <v>23293.200000000001</v>
      </c>
      <c r="G431" s="64">
        <v>1.000004293098415</v>
      </c>
    </row>
    <row r="432" spans="1:7" ht="25.5" x14ac:dyDescent="0.2">
      <c r="A432" s="59" t="s">
        <v>332</v>
      </c>
      <c r="B432" s="66" t="s">
        <v>494</v>
      </c>
      <c r="C432" s="66"/>
      <c r="D432" s="66"/>
      <c r="E432" s="89">
        <v>384.8</v>
      </c>
      <c r="F432" s="89">
        <v>384.8</v>
      </c>
      <c r="G432" s="62">
        <v>1</v>
      </c>
    </row>
    <row r="433" spans="1:7" x14ac:dyDescent="0.2">
      <c r="A433" s="59" t="s">
        <v>313</v>
      </c>
      <c r="B433" s="66" t="s">
        <v>494</v>
      </c>
      <c r="C433" s="66" t="s">
        <v>314</v>
      </c>
      <c r="D433" s="66"/>
      <c r="E433" s="89">
        <v>384.8</v>
      </c>
      <c r="F433" s="89">
        <v>384.8</v>
      </c>
      <c r="G433" s="62">
        <v>1</v>
      </c>
    </row>
    <row r="434" spans="1:7" x14ac:dyDescent="0.2">
      <c r="A434" s="59" t="s">
        <v>49</v>
      </c>
      <c r="B434" s="66" t="s">
        <v>494</v>
      </c>
      <c r="C434" s="66" t="s">
        <v>314</v>
      </c>
      <c r="D434" s="66" t="s">
        <v>50</v>
      </c>
      <c r="E434" s="89">
        <v>384.8</v>
      </c>
      <c r="F434" s="89">
        <v>384.8</v>
      </c>
      <c r="G434" s="62">
        <v>1</v>
      </c>
    </row>
    <row r="435" spans="1:7" x14ac:dyDescent="0.2">
      <c r="A435" s="74" t="s">
        <v>53</v>
      </c>
      <c r="B435" s="75" t="s">
        <v>494</v>
      </c>
      <c r="C435" s="75" t="s">
        <v>314</v>
      </c>
      <c r="D435" s="75" t="s">
        <v>54</v>
      </c>
      <c r="E435" s="91">
        <v>384.8</v>
      </c>
      <c r="F435" s="91">
        <v>384.8</v>
      </c>
      <c r="G435" s="64">
        <v>1</v>
      </c>
    </row>
    <row r="436" spans="1:7" x14ac:dyDescent="0.2">
      <c r="A436" s="59" t="s">
        <v>334</v>
      </c>
      <c r="B436" s="66" t="s">
        <v>495</v>
      </c>
      <c r="C436" s="66"/>
      <c r="D436" s="66"/>
      <c r="E436" s="89">
        <v>202</v>
      </c>
      <c r="F436" s="89">
        <v>202</v>
      </c>
      <c r="G436" s="62">
        <v>1</v>
      </c>
    </row>
    <row r="437" spans="1:7" x14ac:dyDescent="0.2">
      <c r="A437" s="59" t="s">
        <v>315</v>
      </c>
      <c r="B437" s="66" t="s">
        <v>495</v>
      </c>
      <c r="C437" s="66" t="s">
        <v>316</v>
      </c>
      <c r="D437" s="66"/>
      <c r="E437" s="89">
        <v>202</v>
      </c>
      <c r="F437" s="89">
        <v>202</v>
      </c>
      <c r="G437" s="62">
        <v>1</v>
      </c>
    </row>
    <row r="438" spans="1:7" x14ac:dyDescent="0.2">
      <c r="A438" s="59" t="s">
        <v>49</v>
      </c>
      <c r="B438" s="66" t="s">
        <v>495</v>
      </c>
      <c r="C438" s="66" t="s">
        <v>316</v>
      </c>
      <c r="D438" s="66" t="s">
        <v>50</v>
      </c>
      <c r="E438" s="89">
        <v>202</v>
      </c>
      <c r="F438" s="89">
        <v>202</v>
      </c>
      <c r="G438" s="62">
        <v>1</v>
      </c>
    </row>
    <row r="439" spans="1:7" x14ac:dyDescent="0.2">
      <c r="A439" s="74" t="s">
        <v>53</v>
      </c>
      <c r="B439" s="75" t="s">
        <v>495</v>
      </c>
      <c r="C439" s="75" t="s">
        <v>316</v>
      </c>
      <c r="D439" s="75" t="s">
        <v>54</v>
      </c>
      <c r="E439" s="91">
        <v>202</v>
      </c>
      <c r="F439" s="91">
        <v>202</v>
      </c>
      <c r="G439" s="64">
        <v>1</v>
      </c>
    </row>
    <row r="440" spans="1:7" x14ac:dyDescent="0.2">
      <c r="A440" s="59" t="s">
        <v>338</v>
      </c>
      <c r="B440" s="66" t="s">
        <v>496</v>
      </c>
      <c r="C440" s="66"/>
      <c r="D440" s="66"/>
      <c r="E440" s="89">
        <v>270</v>
      </c>
      <c r="F440" s="89">
        <v>270</v>
      </c>
      <c r="G440" s="62">
        <v>1</v>
      </c>
    </row>
    <row r="441" spans="1:7" x14ac:dyDescent="0.2">
      <c r="A441" s="59" t="s">
        <v>315</v>
      </c>
      <c r="B441" s="66" t="s">
        <v>496</v>
      </c>
      <c r="C441" s="66" t="s">
        <v>316</v>
      </c>
      <c r="D441" s="66"/>
      <c r="E441" s="89">
        <v>270</v>
      </c>
      <c r="F441" s="89">
        <v>270</v>
      </c>
      <c r="G441" s="62">
        <v>1</v>
      </c>
    </row>
    <row r="442" spans="1:7" x14ac:dyDescent="0.2">
      <c r="A442" s="59" t="s">
        <v>49</v>
      </c>
      <c r="B442" s="66" t="s">
        <v>496</v>
      </c>
      <c r="C442" s="66" t="s">
        <v>316</v>
      </c>
      <c r="D442" s="66" t="s">
        <v>50</v>
      </c>
      <c r="E442" s="89">
        <v>270</v>
      </c>
      <c r="F442" s="89">
        <v>270</v>
      </c>
      <c r="G442" s="62">
        <v>1</v>
      </c>
    </row>
    <row r="443" spans="1:7" x14ac:dyDescent="0.2">
      <c r="A443" s="74" t="s">
        <v>53</v>
      </c>
      <c r="B443" s="75" t="s">
        <v>496</v>
      </c>
      <c r="C443" s="75" t="s">
        <v>316</v>
      </c>
      <c r="D443" s="75" t="s">
        <v>54</v>
      </c>
      <c r="E443" s="91">
        <v>270</v>
      </c>
      <c r="F443" s="91">
        <v>270</v>
      </c>
      <c r="G443" s="64">
        <v>1</v>
      </c>
    </row>
    <row r="444" spans="1:7" ht="38.25" x14ac:dyDescent="0.2">
      <c r="A444" s="79" t="s">
        <v>497</v>
      </c>
      <c r="B444" s="66" t="s">
        <v>498</v>
      </c>
      <c r="C444" s="66"/>
      <c r="D444" s="66"/>
      <c r="E444" s="89">
        <v>26977.100000000002</v>
      </c>
      <c r="F444" s="89">
        <v>26853.8</v>
      </c>
      <c r="G444" s="62">
        <v>0.99542945683561235</v>
      </c>
    </row>
    <row r="445" spans="1:7" ht="25.5" x14ac:dyDescent="0.2">
      <c r="A445" s="59" t="s">
        <v>499</v>
      </c>
      <c r="B445" s="66" t="s">
        <v>500</v>
      </c>
      <c r="C445" s="66"/>
      <c r="D445" s="66"/>
      <c r="E445" s="89">
        <v>26977.100000000002</v>
      </c>
      <c r="F445" s="89">
        <v>26853.8</v>
      </c>
      <c r="G445" s="62">
        <v>0.99542945683561235</v>
      </c>
    </row>
    <row r="446" spans="1:7" x14ac:dyDescent="0.2">
      <c r="A446" s="59" t="s">
        <v>313</v>
      </c>
      <c r="B446" s="66" t="s">
        <v>500</v>
      </c>
      <c r="C446" s="66" t="s">
        <v>314</v>
      </c>
      <c r="D446" s="66"/>
      <c r="E446" s="89">
        <v>26977.100000000002</v>
      </c>
      <c r="F446" s="89">
        <v>26853.8</v>
      </c>
      <c r="G446" s="62">
        <v>0.99542945683561235</v>
      </c>
    </row>
    <row r="447" spans="1:7" x14ac:dyDescent="0.2">
      <c r="A447" s="59" t="s">
        <v>49</v>
      </c>
      <c r="B447" s="66" t="s">
        <v>500</v>
      </c>
      <c r="C447" s="66" t="s">
        <v>314</v>
      </c>
      <c r="D447" s="66" t="s">
        <v>50</v>
      </c>
      <c r="E447" s="89">
        <v>26977.100000000002</v>
      </c>
      <c r="F447" s="89">
        <v>26853.8</v>
      </c>
      <c r="G447" s="62">
        <v>0.99542945683561235</v>
      </c>
    </row>
    <row r="448" spans="1:7" x14ac:dyDescent="0.2">
      <c r="A448" s="74" t="s">
        <v>53</v>
      </c>
      <c r="B448" s="75" t="s">
        <v>500</v>
      </c>
      <c r="C448" s="75" t="s">
        <v>314</v>
      </c>
      <c r="D448" s="75" t="s">
        <v>54</v>
      </c>
      <c r="E448" s="91">
        <v>26977.100000000002</v>
      </c>
      <c r="F448" s="91">
        <v>26853.8</v>
      </c>
      <c r="G448" s="64">
        <v>0.99542945683561235</v>
      </c>
    </row>
    <row r="449" spans="1:7" ht="25.5" x14ac:dyDescent="0.2">
      <c r="A449" s="59" t="s">
        <v>444</v>
      </c>
      <c r="B449" s="66" t="s">
        <v>501</v>
      </c>
      <c r="C449" s="66"/>
      <c r="D449" s="66"/>
      <c r="E449" s="89">
        <v>19434.100000000002</v>
      </c>
      <c r="F449" s="89">
        <v>17853.5</v>
      </c>
      <c r="G449" s="62">
        <v>0.91866873176529906</v>
      </c>
    </row>
    <row r="450" spans="1:7" x14ac:dyDescent="0.2">
      <c r="A450" s="59" t="s">
        <v>459</v>
      </c>
      <c r="B450" s="66" t="s">
        <v>502</v>
      </c>
      <c r="C450" s="66"/>
      <c r="D450" s="66"/>
      <c r="E450" s="89">
        <v>1850</v>
      </c>
      <c r="F450" s="89">
        <v>1850</v>
      </c>
      <c r="G450" s="62">
        <v>1</v>
      </c>
    </row>
    <row r="451" spans="1:7" x14ac:dyDescent="0.2">
      <c r="A451" s="59" t="s">
        <v>313</v>
      </c>
      <c r="B451" s="66" t="s">
        <v>502</v>
      </c>
      <c r="C451" s="66" t="s">
        <v>314</v>
      </c>
      <c r="D451" s="66"/>
      <c r="E451" s="89">
        <v>1850</v>
      </c>
      <c r="F451" s="89">
        <v>1850</v>
      </c>
      <c r="G451" s="62">
        <v>1</v>
      </c>
    </row>
    <row r="452" spans="1:7" x14ac:dyDescent="0.2">
      <c r="A452" s="59" t="s">
        <v>49</v>
      </c>
      <c r="B452" s="66" t="s">
        <v>502</v>
      </c>
      <c r="C452" s="66" t="s">
        <v>314</v>
      </c>
      <c r="D452" s="66" t="s">
        <v>50</v>
      </c>
      <c r="E452" s="89">
        <v>1850</v>
      </c>
      <c r="F452" s="89">
        <v>1850</v>
      </c>
      <c r="G452" s="62">
        <v>1</v>
      </c>
    </row>
    <row r="453" spans="1:7" x14ac:dyDescent="0.2">
      <c r="A453" s="74" t="s">
        <v>53</v>
      </c>
      <c r="B453" s="75" t="s">
        <v>502</v>
      </c>
      <c r="C453" s="75" t="s">
        <v>314</v>
      </c>
      <c r="D453" s="75" t="s">
        <v>54</v>
      </c>
      <c r="E453" s="91">
        <v>1850</v>
      </c>
      <c r="F453" s="91">
        <v>1850</v>
      </c>
      <c r="G453" s="64">
        <v>1</v>
      </c>
    </row>
    <row r="454" spans="1:7" x14ac:dyDescent="0.2">
      <c r="A454" s="80" t="s">
        <v>461</v>
      </c>
      <c r="B454" s="81" t="s">
        <v>503</v>
      </c>
      <c r="C454" s="81"/>
      <c r="D454" s="81"/>
      <c r="E454" s="89">
        <v>2132.4</v>
      </c>
      <c r="F454" s="89">
        <v>2132.4</v>
      </c>
      <c r="G454" s="62">
        <v>1</v>
      </c>
    </row>
    <row r="455" spans="1:7" x14ac:dyDescent="0.2">
      <c r="A455" s="80" t="s">
        <v>313</v>
      </c>
      <c r="B455" s="81" t="s">
        <v>503</v>
      </c>
      <c r="C455" s="81" t="s">
        <v>314</v>
      </c>
      <c r="D455" s="81"/>
      <c r="E455" s="89">
        <v>2132.4</v>
      </c>
      <c r="F455" s="89">
        <v>2132.4</v>
      </c>
      <c r="G455" s="62">
        <v>1</v>
      </c>
    </row>
    <row r="456" spans="1:7" x14ac:dyDescent="0.2">
      <c r="A456" s="80" t="s">
        <v>49</v>
      </c>
      <c r="B456" s="81" t="s">
        <v>503</v>
      </c>
      <c r="C456" s="81" t="s">
        <v>314</v>
      </c>
      <c r="D456" s="81" t="s">
        <v>50</v>
      </c>
      <c r="E456" s="89">
        <v>2132.4</v>
      </c>
      <c r="F456" s="89">
        <v>2132.4</v>
      </c>
      <c r="G456" s="62">
        <v>1</v>
      </c>
    </row>
    <row r="457" spans="1:7" x14ac:dyDescent="0.2">
      <c r="A457" s="82" t="s">
        <v>53</v>
      </c>
      <c r="B457" s="83" t="s">
        <v>503</v>
      </c>
      <c r="C457" s="83" t="s">
        <v>314</v>
      </c>
      <c r="D457" s="83" t="s">
        <v>54</v>
      </c>
      <c r="E457" s="91">
        <v>2132.4</v>
      </c>
      <c r="F457" s="91">
        <v>2132.4</v>
      </c>
      <c r="G457" s="64">
        <v>1</v>
      </c>
    </row>
    <row r="458" spans="1:7" ht="38.25" x14ac:dyDescent="0.2">
      <c r="A458" s="80" t="s">
        <v>504</v>
      </c>
      <c r="B458" s="81" t="s">
        <v>505</v>
      </c>
      <c r="C458" s="81"/>
      <c r="D458" s="81"/>
      <c r="E458" s="89">
        <v>3723.6</v>
      </c>
      <c r="F458" s="89">
        <v>3720.4</v>
      </c>
      <c r="G458" s="62">
        <v>0.99914061660758413</v>
      </c>
    </row>
    <row r="459" spans="1:7" x14ac:dyDescent="0.2">
      <c r="A459" s="80" t="s">
        <v>313</v>
      </c>
      <c r="B459" s="81" t="s">
        <v>505</v>
      </c>
      <c r="C459" s="81" t="s">
        <v>314</v>
      </c>
      <c r="D459" s="81"/>
      <c r="E459" s="89">
        <v>3723.6</v>
      </c>
      <c r="F459" s="89">
        <v>3720.4</v>
      </c>
      <c r="G459" s="62">
        <v>0.99914061660758413</v>
      </c>
    </row>
    <row r="460" spans="1:7" x14ac:dyDescent="0.2">
      <c r="A460" s="80" t="s">
        <v>49</v>
      </c>
      <c r="B460" s="81" t="s">
        <v>505</v>
      </c>
      <c r="C460" s="81" t="s">
        <v>314</v>
      </c>
      <c r="D460" s="81" t="s">
        <v>50</v>
      </c>
      <c r="E460" s="89">
        <v>3723.6</v>
      </c>
      <c r="F460" s="89">
        <v>3720.4</v>
      </c>
      <c r="G460" s="62">
        <v>0.99914061660758413</v>
      </c>
    </row>
    <row r="461" spans="1:7" x14ac:dyDescent="0.2">
      <c r="A461" s="82" t="s">
        <v>53</v>
      </c>
      <c r="B461" s="83" t="s">
        <v>505</v>
      </c>
      <c r="C461" s="83" t="s">
        <v>314</v>
      </c>
      <c r="D461" s="83" t="s">
        <v>54</v>
      </c>
      <c r="E461" s="91">
        <v>3723.6</v>
      </c>
      <c r="F461" s="91">
        <v>3720.4</v>
      </c>
      <c r="G461" s="64">
        <v>0.99914061660758413</v>
      </c>
    </row>
    <row r="462" spans="1:7" ht="25.5" x14ac:dyDescent="0.2">
      <c r="A462" s="59" t="s">
        <v>506</v>
      </c>
      <c r="B462" s="66" t="s">
        <v>507</v>
      </c>
      <c r="C462" s="66"/>
      <c r="D462" s="66"/>
      <c r="E462" s="89">
        <v>3520.8999999999996</v>
      </c>
      <c r="F462" s="89">
        <v>3012.4</v>
      </c>
      <c r="G462" s="62">
        <v>0.85557669913942469</v>
      </c>
    </row>
    <row r="463" spans="1:7" x14ac:dyDescent="0.2">
      <c r="A463" s="59" t="s">
        <v>313</v>
      </c>
      <c r="B463" s="66" t="s">
        <v>507</v>
      </c>
      <c r="C463" s="66" t="s">
        <v>314</v>
      </c>
      <c r="D463" s="66"/>
      <c r="E463" s="89">
        <v>3520.8999999999996</v>
      </c>
      <c r="F463" s="89">
        <v>3012.4</v>
      </c>
      <c r="G463" s="62">
        <v>0.85557669913942469</v>
      </c>
    </row>
    <row r="464" spans="1:7" x14ac:dyDescent="0.2">
      <c r="A464" s="59" t="s">
        <v>49</v>
      </c>
      <c r="B464" s="66" t="s">
        <v>507</v>
      </c>
      <c r="C464" s="66" t="s">
        <v>314</v>
      </c>
      <c r="D464" s="66" t="s">
        <v>50</v>
      </c>
      <c r="E464" s="89">
        <v>3520.8999999999996</v>
      </c>
      <c r="F464" s="89">
        <v>3012.4</v>
      </c>
      <c r="G464" s="62">
        <v>0.85557669913942469</v>
      </c>
    </row>
    <row r="465" spans="1:7" x14ac:dyDescent="0.2">
      <c r="A465" s="74" t="s">
        <v>53</v>
      </c>
      <c r="B465" s="75" t="s">
        <v>507</v>
      </c>
      <c r="C465" s="75" t="s">
        <v>314</v>
      </c>
      <c r="D465" s="75" t="s">
        <v>54</v>
      </c>
      <c r="E465" s="91">
        <v>3520.8999999999996</v>
      </c>
      <c r="F465" s="91">
        <v>3012.4</v>
      </c>
      <c r="G465" s="64">
        <v>0.85557669913942469</v>
      </c>
    </row>
    <row r="466" spans="1:7" ht="38.25" x14ac:dyDescent="0.2">
      <c r="A466" s="59" t="s">
        <v>508</v>
      </c>
      <c r="B466" s="66" t="s">
        <v>509</v>
      </c>
      <c r="C466" s="66"/>
      <c r="D466" s="66"/>
      <c r="E466" s="89">
        <v>8207.2000000000007</v>
      </c>
      <c r="F466" s="89">
        <v>7138.3</v>
      </c>
      <c r="G466" s="62">
        <v>0.8697606979237742</v>
      </c>
    </row>
    <row r="467" spans="1:7" x14ac:dyDescent="0.2">
      <c r="A467" s="59" t="s">
        <v>313</v>
      </c>
      <c r="B467" s="66" t="s">
        <v>509</v>
      </c>
      <c r="C467" s="66" t="s">
        <v>314</v>
      </c>
      <c r="D467" s="66"/>
      <c r="E467" s="89">
        <v>8000.5</v>
      </c>
      <c r="F467" s="89">
        <v>7138.3</v>
      </c>
      <c r="G467" s="62">
        <v>0.89223173551653023</v>
      </c>
    </row>
    <row r="468" spans="1:7" x14ac:dyDescent="0.2">
      <c r="A468" s="59" t="s">
        <v>49</v>
      </c>
      <c r="B468" s="66" t="s">
        <v>509</v>
      </c>
      <c r="C468" s="66" t="s">
        <v>314</v>
      </c>
      <c r="D468" s="66" t="s">
        <v>50</v>
      </c>
      <c r="E468" s="89">
        <v>8000.5</v>
      </c>
      <c r="F468" s="89">
        <v>7138.3</v>
      </c>
      <c r="G468" s="62">
        <v>0.89223173551653023</v>
      </c>
    </row>
    <row r="469" spans="1:7" x14ac:dyDescent="0.2">
      <c r="A469" s="74" t="s">
        <v>53</v>
      </c>
      <c r="B469" s="75" t="s">
        <v>509</v>
      </c>
      <c r="C469" s="75" t="s">
        <v>314</v>
      </c>
      <c r="D469" s="75" t="s">
        <v>54</v>
      </c>
      <c r="E469" s="91">
        <v>8000.5</v>
      </c>
      <c r="F469" s="91">
        <v>7138.3</v>
      </c>
      <c r="G469" s="64">
        <v>0.89223173551653023</v>
      </c>
    </row>
    <row r="470" spans="1:7" x14ac:dyDescent="0.2">
      <c r="A470" s="59" t="s">
        <v>320</v>
      </c>
      <c r="B470" s="66" t="s">
        <v>509</v>
      </c>
      <c r="C470" s="66" t="s">
        <v>321</v>
      </c>
      <c r="D470" s="66"/>
      <c r="E470" s="89">
        <v>206.70000000000002</v>
      </c>
      <c r="F470" s="89">
        <v>0</v>
      </c>
      <c r="G470" s="62">
        <v>0</v>
      </c>
    </row>
    <row r="471" spans="1:7" x14ac:dyDescent="0.2">
      <c r="A471" s="59" t="s">
        <v>49</v>
      </c>
      <c r="B471" s="66" t="s">
        <v>509</v>
      </c>
      <c r="C471" s="66" t="s">
        <v>321</v>
      </c>
      <c r="D471" s="66" t="s">
        <v>50</v>
      </c>
      <c r="E471" s="89">
        <v>206.70000000000002</v>
      </c>
      <c r="F471" s="89">
        <v>0</v>
      </c>
      <c r="G471" s="62">
        <v>0</v>
      </c>
    </row>
    <row r="472" spans="1:7" x14ac:dyDescent="0.2">
      <c r="A472" s="74" t="s">
        <v>53</v>
      </c>
      <c r="B472" s="75" t="s">
        <v>509</v>
      </c>
      <c r="C472" s="75" t="s">
        <v>321</v>
      </c>
      <c r="D472" s="75" t="s">
        <v>54</v>
      </c>
      <c r="E472" s="91">
        <v>206.70000000000002</v>
      </c>
      <c r="F472" s="91">
        <v>0</v>
      </c>
      <c r="G472" s="64">
        <v>0</v>
      </c>
    </row>
    <row r="473" spans="1:7" ht="25.5" x14ac:dyDescent="0.2">
      <c r="A473" s="80" t="s">
        <v>510</v>
      </c>
      <c r="B473" s="66" t="s">
        <v>511</v>
      </c>
      <c r="C473" s="66"/>
      <c r="D473" s="66"/>
      <c r="E473" s="89">
        <v>4277.2</v>
      </c>
      <c r="F473" s="89">
        <v>4277.1000000000004</v>
      </c>
      <c r="G473" s="62">
        <v>0.99997662021883493</v>
      </c>
    </row>
    <row r="474" spans="1:7" ht="25.5" x14ac:dyDescent="0.2">
      <c r="A474" s="79" t="s">
        <v>512</v>
      </c>
      <c r="B474" s="66" t="s">
        <v>513</v>
      </c>
      <c r="C474" s="66"/>
      <c r="D474" s="66"/>
      <c r="E474" s="89">
        <v>4277.2</v>
      </c>
      <c r="F474" s="89">
        <v>4277.1000000000004</v>
      </c>
      <c r="G474" s="62">
        <v>0.99997662021883493</v>
      </c>
    </row>
    <row r="475" spans="1:7" ht="25.5" x14ac:dyDescent="0.2">
      <c r="A475" s="59" t="s">
        <v>308</v>
      </c>
      <c r="B475" s="66" t="s">
        <v>513</v>
      </c>
      <c r="C475" s="66" t="s">
        <v>309</v>
      </c>
      <c r="D475" s="66"/>
      <c r="E475" s="89">
        <v>4277.2</v>
      </c>
      <c r="F475" s="89">
        <v>4277.1000000000004</v>
      </c>
      <c r="G475" s="62">
        <v>0.99997662021883493</v>
      </c>
    </row>
    <row r="476" spans="1:7" x14ac:dyDescent="0.2">
      <c r="A476" s="59" t="s">
        <v>49</v>
      </c>
      <c r="B476" s="66" t="s">
        <v>513</v>
      </c>
      <c r="C476" s="66" t="s">
        <v>309</v>
      </c>
      <c r="D476" s="66" t="s">
        <v>50</v>
      </c>
      <c r="E476" s="89">
        <v>4277.2</v>
      </c>
      <c r="F476" s="89">
        <v>4277.1000000000004</v>
      </c>
      <c r="G476" s="62">
        <v>0.99997662021883493</v>
      </c>
    </row>
    <row r="477" spans="1:7" x14ac:dyDescent="0.2">
      <c r="A477" s="74" t="s">
        <v>61</v>
      </c>
      <c r="B477" s="75" t="s">
        <v>513</v>
      </c>
      <c r="C477" s="75" t="s">
        <v>309</v>
      </c>
      <c r="D477" s="75" t="s">
        <v>62</v>
      </c>
      <c r="E477" s="91">
        <v>4277.2</v>
      </c>
      <c r="F477" s="91">
        <v>4277.1000000000004</v>
      </c>
      <c r="G477" s="64">
        <v>0.99997662021883493</v>
      </c>
    </row>
    <row r="478" spans="1:7" x14ac:dyDescent="0.2">
      <c r="A478" s="59" t="s">
        <v>342</v>
      </c>
      <c r="B478" s="66" t="s">
        <v>514</v>
      </c>
      <c r="C478" s="66"/>
      <c r="D478" s="66"/>
      <c r="E478" s="89">
        <v>1025606.1</v>
      </c>
      <c r="F478" s="89">
        <v>1020314.7999999999</v>
      </c>
      <c r="G478" s="62">
        <v>0.99484080681657405</v>
      </c>
    </row>
    <row r="479" spans="1:7" ht="38.25" x14ac:dyDescent="0.2">
      <c r="A479" s="79" t="s">
        <v>515</v>
      </c>
      <c r="B479" s="66" t="s">
        <v>516</v>
      </c>
      <c r="C479" s="66"/>
      <c r="D479" s="66"/>
      <c r="E479" s="89">
        <v>1024321.1</v>
      </c>
      <c r="F479" s="89">
        <v>1019029.7999999999</v>
      </c>
      <c r="G479" s="62">
        <v>0.99483433466322224</v>
      </c>
    </row>
    <row r="480" spans="1:7" ht="25.5" x14ac:dyDescent="0.2">
      <c r="A480" s="59" t="s">
        <v>308</v>
      </c>
      <c r="B480" s="66" t="s">
        <v>516</v>
      </c>
      <c r="C480" s="66" t="s">
        <v>309</v>
      </c>
      <c r="D480" s="66"/>
      <c r="E480" s="89">
        <v>1006099.1</v>
      </c>
      <c r="F480" s="89">
        <v>1006095.6</v>
      </c>
      <c r="G480" s="62">
        <v>0.99999652121744265</v>
      </c>
    </row>
    <row r="481" spans="1:7" x14ac:dyDescent="0.2">
      <c r="A481" s="59" t="s">
        <v>49</v>
      </c>
      <c r="B481" s="66" t="s">
        <v>516</v>
      </c>
      <c r="C481" s="66" t="s">
        <v>309</v>
      </c>
      <c r="D481" s="66" t="s">
        <v>50</v>
      </c>
      <c r="E481" s="89">
        <v>1006099.1</v>
      </c>
      <c r="F481" s="89">
        <v>1006095.6</v>
      </c>
      <c r="G481" s="62">
        <v>0.99999652121744265</v>
      </c>
    </row>
    <row r="482" spans="1:7" x14ac:dyDescent="0.2">
      <c r="A482" s="74" t="s">
        <v>53</v>
      </c>
      <c r="B482" s="75" t="s">
        <v>516</v>
      </c>
      <c r="C482" s="75" t="s">
        <v>309</v>
      </c>
      <c r="D482" s="75" t="s">
        <v>54</v>
      </c>
      <c r="E482" s="91">
        <v>1006099.1</v>
      </c>
      <c r="F482" s="91">
        <v>1006095.6</v>
      </c>
      <c r="G482" s="64">
        <v>0.99999652121744265</v>
      </c>
    </row>
    <row r="483" spans="1:7" x14ac:dyDescent="0.2">
      <c r="A483" s="59" t="s">
        <v>313</v>
      </c>
      <c r="B483" s="66" t="s">
        <v>516</v>
      </c>
      <c r="C483" s="66" t="s">
        <v>314</v>
      </c>
      <c r="D483" s="66"/>
      <c r="E483" s="89">
        <v>18222</v>
      </c>
      <c r="F483" s="89">
        <v>12934.2</v>
      </c>
      <c r="G483" s="62">
        <v>0.70981231478432671</v>
      </c>
    </row>
    <row r="484" spans="1:7" x14ac:dyDescent="0.2">
      <c r="A484" s="59" t="s">
        <v>49</v>
      </c>
      <c r="B484" s="66" t="s">
        <v>516</v>
      </c>
      <c r="C484" s="66" t="s">
        <v>314</v>
      </c>
      <c r="D484" s="66" t="s">
        <v>50</v>
      </c>
      <c r="E484" s="89">
        <v>18222</v>
      </c>
      <c r="F484" s="89">
        <v>12934.2</v>
      </c>
      <c r="G484" s="62">
        <v>0.70981231478432671</v>
      </c>
    </row>
    <row r="485" spans="1:7" x14ac:dyDescent="0.2">
      <c r="A485" s="74" t="s">
        <v>53</v>
      </c>
      <c r="B485" s="75" t="s">
        <v>516</v>
      </c>
      <c r="C485" s="75" t="s">
        <v>314</v>
      </c>
      <c r="D485" s="75" t="s">
        <v>54</v>
      </c>
      <c r="E485" s="91">
        <v>16455</v>
      </c>
      <c r="F485" s="91">
        <v>12677.1</v>
      </c>
      <c r="G485" s="64">
        <v>0.77041020966271656</v>
      </c>
    </row>
    <row r="486" spans="1:7" x14ac:dyDescent="0.2">
      <c r="A486" s="74" t="s">
        <v>57</v>
      </c>
      <c r="B486" s="75" t="s">
        <v>516</v>
      </c>
      <c r="C486" s="75" t="s">
        <v>314</v>
      </c>
      <c r="D486" s="75" t="s">
        <v>58</v>
      </c>
      <c r="E486" s="91">
        <v>1767</v>
      </c>
      <c r="F486" s="91">
        <v>257.10000000000002</v>
      </c>
      <c r="G486" s="64">
        <v>0.14550084889643464</v>
      </c>
    </row>
    <row r="487" spans="1:7" ht="25.5" x14ac:dyDescent="0.2">
      <c r="A487" s="59" t="s">
        <v>517</v>
      </c>
      <c r="B487" s="66" t="s">
        <v>518</v>
      </c>
      <c r="C487" s="66"/>
      <c r="D487" s="66"/>
      <c r="E487" s="89">
        <v>1285</v>
      </c>
      <c r="F487" s="89">
        <v>1285</v>
      </c>
      <c r="G487" s="62">
        <v>1</v>
      </c>
    </row>
    <row r="488" spans="1:7" x14ac:dyDescent="0.2">
      <c r="A488" s="59" t="s">
        <v>313</v>
      </c>
      <c r="B488" s="66" t="s">
        <v>518</v>
      </c>
      <c r="C488" s="66" t="s">
        <v>314</v>
      </c>
      <c r="D488" s="66"/>
      <c r="E488" s="89">
        <v>709</v>
      </c>
      <c r="F488" s="89">
        <v>709</v>
      </c>
      <c r="G488" s="62">
        <v>1</v>
      </c>
    </row>
    <row r="489" spans="1:7" x14ac:dyDescent="0.2">
      <c r="A489" s="59" t="s">
        <v>49</v>
      </c>
      <c r="B489" s="66" t="s">
        <v>518</v>
      </c>
      <c r="C489" s="66" t="s">
        <v>314</v>
      </c>
      <c r="D489" s="66" t="s">
        <v>50</v>
      </c>
      <c r="E489" s="89">
        <v>709</v>
      </c>
      <c r="F489" s="89">
        <v>709</v>
      </c>
      <c r="G489" s="62">
        <v>1</v>
      </c>
    </row>
    <row r="490" spans="1:7" x14ac:dyDescent="0.2">
      <c r="A490" s="74" t="s">
        <v>53</v>
      </c>
      <c r="B490" s="75" t="s">
        <v>518</v>
      </c>
      <c r="C490" s="75" t="s">
        <v>314</v>
      </c>
      <c r="D490" s="75" t="s">
        <v>54</v>
      </c>
      <c r="E490" s="91">
        <v>709</v>
      </c>
      <c r="F490" s="91">
        <v>709</v>
      </c>
      <c r="G490" s="64">
        <v>1</v>
      </c>
    </row>
    <row r="491" spans="1:7" x14ac:dyDescent="0.2">
      <c r="A491" s="59" t="s">
        <v>320</v>
      </c>
      <c r="B491" s="66" t="s">
        <v>518</v>
      </c>
      <c r="C491" s="66" t="s">
        <v>321</v>
      </c>
      <c r="D491" s="66"/>
      <c r="E491" s="89">
        <v>576</v>
      </c>
      <c r="F491" s="89">
        <v>576</v>
      </c>
      <c r="G491" s="62">
        <v>1</v>
      </c>
    </row>
    <row r="492" spans="1:7" x14ac:dyDescent="0.2">
      <c r="A492" s="59" t="s">
        <v>49</v>
      </c>
      <c r="B492" s="66" t="s">
        <v>518</v>
      </c>
      <c r="C492" s="66" t="s">
        <v>321</v>
      </c>
      <c r="D492" s="66" t="s">
        <v>50</v>
      </c>
      <c r="E492" s="89">
        <v>576</v>
      </c>
      <c r="F492" s="89">
        <v>576</v>
      </c>
      <c r="G492" s="62">
        <v>1</v>
      </c>
    </row>
    <row r="493" spans="1:7" x14ac:dyDescent="0.2">
      <c r="A493" s="74" t="s">
        <v>53</v>
      </c>
      <c r="B493" s="75" t="s">
        <v>518</v>
      </c>
      <c r="C493" s="75" t="s">
        <v>321</v>
      </c>
      <c r="D493" s="75" t="s">
        <v>54</v>
      </c>
      <c r="E493" s="91">
        <v>576</v>
      </c>
      <c r="F493" s="91">
        <v>576</v>
      </c>
      <c r="G493" s="64">
        <v>1</v>
      </c>
    </row>
    <row r="494" spans="1:7" ht="51" x14ac:dyDescent="0.2">
      <c r="A494" s="80" t="s">
        <v>519</v>
      </c>
      <c r="B494" s="66" t="s">
        <v>520</v>
      </c>
      <c r="C494" s="66"/>
      <c r="D494" s="66"/>
      <c r="E494" s="89">
        <v>76946.100000000006</v>
      </c>
      <c r="F494" s="89">
        <v>76564.3</v>
      </c>
      <c r="G494" s="62">
        <v>0.99503808510112923</v>
      </c>
    </row>
    <row r="495" spans="1:7" ht="51" x14ac:dyDescent="0.2">
      <c r="A495" s="79" t="s">
        <v>519</v>
      </c>
      <c r="B495" s="66" t="s">
        <v>521</v>
      </c>
      <c r="C495" s="66"/>
      <c r="D495" s="66"/>
      <c r="E495" s="89">
        <v>76946.100000000006</v>
      </c>
      <c r="F495" s="89">
        <v>76564.3</v>
      </c>
      <c r="G495" s="62">
        <v>0.99503808510112923</v>
      </c>
    </row>
    <row r="496" spans="1:7" ht="25.5" x14ac:dyDescent="0.2">
      <c r="A496" s="59" t="s">
        <v>308</v>
      </c>
      <c r="B496" s="66" t="s">
        <v>521</v>
      </c>
      <c r="C496" s="66" t="s">
        <v>309</v>
      </c>
      <c r="D496" s="66"/>
      <c r="E496" s="89">
        <v>76946.100000000006</v>
      </c>
      <c r="F496" s="89">
        <v>76564.3</v>
      </c>
      <c r="G496" s="62">
        <v>0.99503808510112923</v>
      </c>
    </row>
    <row r="497" spans="1:7" x14ac:dyDescent="0.2">
      <c r="A497" s="59" t="s">
        <v>49</v>
      </c>
      <c r="B497" s="66" t="s">
        <v>521</v>
      </c>
      <c r="C497" s="66" t="s">
        <v>309</v>
      </c>
      <c r="D497" s="66" t="s">
        <v>50</v>
      </c>
      <c r="E497" s="89">
        <v>76946.100000000006</v>
      </c>
      <c r="F497" s="89">
        <v>76564.3</v>
      </c>
      <c r="G497" s="62">
        <v>0.99503808510112923</v>
      </c>
    </row>
    <row r="498" spans="1:7" x14ac:dyDescent="0.2">
      <c r="A498" s="74" t="s">
        <v>53</v>
      </c>
      <c r="B498" s="75" t="s">
        <v>521</v>
      </c>
      <c r="C498" s="75" t="s">
        <v>309</v>
      </c>
      <c r="D498" s="75" t="s">
        <v>54</v>
      </c>
      <c r="E498" s="91">
        <v>76946.100000000006</v>
      </c>
      <c r="F498" s="91">
        <v>76564.3</v>
      </c>
      <c r="G498" s="64">
        <v>0.99503808510112923</v>
      </c>
    </row>
    <row r="499" spans="1:7" ht="38.25" x14ac:dyDescent="0.2">
      <c r="A499" s="80" t="s">
        <v>522</v>
      </c>
      <c r="B499" s="66" t="s">
        <v>523</v>
      </c>
      <c r="C499" s="66"/>
      <c r="D499" s="66"/>
      <c r="E499" s="89">
        <v>449.7</v>
      </c>
      <c r="F499" s="89">
        <v>440.5</v>
      </c>
      <c r="G499" s="62">
        <v>0.97954191683344449</v>
      </c>
    </row>
    <row r="500" spans="1:7" ht="38.25" x14ac:dyDescent="0.2">
      <c r="A500" s="79" t="s">
        <v>524</v>
      </c>
      <c r="B500" s="66" t="s">
        <v>525</v>
      </c>
      <c r="C500" s="66"/>
      <c r="D500" s="66"/>
      <c r="E500" s="89">
        <v>449.7</v>
      </c>
      <c r="F500" s="89">
        <v>440.5</v>
      </c>
      <c r="G500" s="62">
        <v>0.97954191683344449</v>
      </c>
    </row>
    <row r="501" spans="1:7" ht="25.5" x14ac:dyDescent="0.2">
      <c r="A501" s="59" t="s">
        <v>308</v>
      </c>
      <c r="B501" s="66" t="s">
        <v>525</v>
      </c>
      <c r="C501" s="66" t="s">
        <v>309</v>
      </c>
      <c r="D501" s="66"/>
      <c r="E501" s="89">
        <v>449.7</v>
      </c>
      <c r="F501" s="89">
        <v>440.5</v>
      </c>
      <c r="G501" s="62">
        <v>0.97954191683344449</v>
      </c>
    </row>
    <row r="502" spans="1:7" x14ac:dyDescent="0.2">
      <c r="A502" s="59" t="s">
        <v>49</v>
      </c>
      <c r="B502" s="66" t="s">
        <v>525</v>
      </c>
      <c r="C502" s="66" t="s">
        <v>309</v>
      </c>
      <c r="D502" s="66" t="s">
        <v>50</v>
      </c>
      <c r="E502" s="89">
        <v>449.7</v>
      </c>
      <c r="F502" s="89">
        <v>440.5</v>
      </c>
      <c r="G502" s="62">
        <v>0.97954191683344449</v>
      </c>
    </row>
    <row r="503" spans="1:7" x14ac:dyDescent="0.2">
      <c r="A503" s="74" t="s">
        <v>61</v>
      </c>
      <c r="B503" s="75" t="s">
        <v>525</v>
      </c>
      <c r="C503" s="75" t="s">
        <v>309</v>
      </c>
      <c r="D503" s="75" t="s">
        <v>62</v>
      </c>
      <c r="E503" s="91">
        <v>449.7</v>
      </c>
      <c r="F503" s="91">
        <v>440.5</v>
      </c>
      <c r="G503" s="64">
        <v>0.97954191683344449</v>
      </c>
    </row>
    <row r="504" spans="1:7" x14ac:dyDescent="0.2">
      <c r="A504" s="59" t="s">
        <v>526</v>
      </c>
      <c r="B504" s="66" t="s">
        <v>527</v>
      </c>
      <c r="C504" s="66"/>
      <c r="D504" s="66"/>
      <c r="E504" s="89">
        <v>98980.6</v>
      </c>
      <c r="F504" s="89">
        <v>96050.8</v>
      </c>
      <c r="G504" s="62">
        <v>0.97040026025301929</v>
      </c>
    </row>
    <row r="505" spans="1:7" x14ac:dyDescent="0.2">
      <c r="A505" s="59" t="s">
        <v>317</v>
      </c>
      <c r="B505" s="66" t="s">
        <v>528</v>
      </c>
      <c r="C505" s="66"/>
      <c r="D505" s="66"/>
      <c r="E505" s="89">
        <v>55954.80000000001</v>
      </c>
      <c r="F505" s="89">
        <v>54428.800000000003</v>
      </c>
      <c r="G505" s="62">
        <v>0.97272798758998325</v>
      </c>
    </row>
    <row r="506" spans="1:7" x14ac:dyDescent="0.2">
      <c r="A506" s="59" t="s">
        <v>306</v>
      </c>
      <c r="B506" s="66" t="s">
        <v>529</v>
      </c>
      <c r="C506" s="66"/>
      <c r="D506" s="66"/>
      <c r="E506" s="89">
        <v>46142.100000000006</v>
      </c>
      <c r="F506" s="89">
        <v>44616.9</v>
      </c>
      <c r="G506" s="62">
        <v>0.9669455876520574</v>
      </c>
    </row>
    <row r="507" spans="1:7" x14ac:dyDescent="0.2">
      <c r="A507" s="59" t="s">
        <v>426</v>
      </c>
      <c r="B507" s="66" t="s">
        <v>529</v>
      </c>
      <c r="C507" s="66" t="s">
        <v>427</v>
      </c>
      <c r="D507" s="66"/>
      <c r="E507" s="89">
        <v>46142.100000000006</v>
      </c>
      <c r="F507" s="89">
        <v>44616.9</v>
      </c>
      <c r="G507" s="62">
        <v>0.9669455876520574</v>
      </c>
    </row>
    <row r="508" spans="1:7" x14ac:dyDescent="0.2">
      <c r="A508" s="59" t="s">
        <v>49</v>
      </c>
      <c r="B508" s="66" t="s">
        <v>529</v>
      </c>
      <c r="C508" s="66" t="s">
        <v>427</v>
      </c>
      <c r="D508" s="66" t="s">
        <v>50</v>
      </c>
      <c r="E508" s="89">
        <v>46142.100000000006</v>
      </c>
      <c r="F508" s="89">
        <v>44616.9</v>
      </c>
      <c r="G508" s="62">
        <v>0.9669455876520574</v>
      </c>
    </row>
    <row r="509" spans="1:7" x14ac:dyDescent="0.2">
      <c r="A509" s="74" t="s">
        <v>55</v>
      </c>
      <c r="B509" s="75" t="s">
        <v>529</v>
      </c>
      <c r="C509" s="75" t="s">
        <v>427</v>
      </c>
      <c r="D509" s="75" t="s">
        <v>56</v>
      </c>
      <c r="E509" s="91">
        <v>46142.100000000006</v>
      </c>
      <c r="F509" s="91">
        <v>44616.9</v>
      </c>
      <c r="G509" s="64">
        <v>0.9669455876520574</v>
      </c>
    </row>
    <row r="510" spans="1:7" x14ac:dyDescent="0.2">
      <c r="A510" s="59" t="s">
        <v>322</v>
      </c>
      <c r="B510" s="66" t="s">
        <v>530</v>
      </c>
      <c r="C510" s="66"/>
      <c r="D510" s="66"/>
      <c r="E510" s="89">
        <v>164.8</v>
      </c>
      <c r="F510" s="89">
        <v>164.8</v>
      </c>
      <c r="G510" s="62">
        <v>1</v>
      </c>
    </row>
    <row r="511" spans="1:7" x14ac:dyDescent="0.2">
      <c r="A511" s="59" t="s">
        <v>426</v>
      </c>
      <c r="B511" s="66" t="s">
        <v>530</v>
      </c>
      <c r="C511" s="66" t="s">
        <v>427</v>
      </c>
      <c r="D511" s="66"/>
      <c r="E511" s="89">
        <v>164.8</v>
      </c>
      <c r="F511" s="89">
        <v>164.8</v>
      </c>
      <c r="G511" s="62">
        <v>1</v>
      </c>
    </row>
    <row r="512" spans="1:7" x14ac:dyDescent="0.2">
      <c r="A512" s="59" t="s">
        <v>49</v>
      </c>
      <c r="B512" s="66" t="s">
        <v>530</v>
      </c>
      <c r="C512" s="66" t="s">
        <v>427</v>
      </c>
      <c r="D512" s="66" t="s">
        <v>50</v>
      </c>
      <c r="E512" s="89">
        <v>164.8</v>
      </c>
      <c r="F512" s="89">
        <v>164.8</v>
      </c>
      <c r="G512" s="62">
        <v>1</v>
      </c>
    </row>
    <row r="513" spans="1:7" x14ac:dyDescent="0.2">
      <c r="A513" s="74" t="s">
        <v>55</v>
      </c>
      <c r="B513" s="75" t="s">
        <v>530</v>
      </c>
      <c r="C513" s="75" t="s">
        <v>427</v>
      </c>
      <c r="D513" s="75" t="s">
        <v>56</v>
      </c>
      <c r="E513" s="91">
        <v>164.8</v>
      </c>
      <c r="F513" s="91">
        <v>164.8</v>
      </c>
      <c r="G513" s="64">
        <v>1</v>
      </c>
    </row>
    <row r="514" spans="1:7" x14ac:dyDescent="0.2">
      <c r="A514" s="59" t="s">
        <v>311</v>
      </c>
      <c r="B514" s="66" t="s">
        <v>531</v>
      </c>
      <c r="C514" s="66"/>
      <c r="D514" s="66"/>
      <c r="E514" s="89">
        <v>523.9</v>
      </c>
      <c r="F514" s="89">
        <v>523.5</v>
      </c>
      <c r="G514" s="62">
        <v>0.99923649551441118</v>
      </c>
    </row>
    <row r="515" spans="1:7" x14ac:dyDescent="0.2">
      <c r="A515" s="59" t="s">
        <v>426</v>
      </c>
      <c r="B515" s="66" t="s">
        <v>531</v>
      </c>
      <c r="C515" s="66" t="s">
        <v>427</v>
      </c>
      <c r="D515" s="66"/>
      <c r="E515" s="89">
        <v>523.9</v>
      </c>
      <c r="F515" s="89">
        <v>523.5</v>
      </c>
      <c r="G515" s="62">
        <v>0.99923649551441118</v>
      </c>
    </row>
    <row r="516" spans="1:7" x14ac:dyDescent="0.2">
      <c r="A516" s="59" t="s">
        <v>49</v>
      </c>
      <c r="B516" s="66" t="s">
        <v>531</v>
      </c>
      <c r="C516" s="66" t="s">
        <v>427</v>
      </c>
      <c r="D516" s="66" t="s">
        <v>50</v>
      </c>
      <c r="E516" s="89">
        <v>523.9</v>
      </c>
      <c r="F516" s="89">
        <v>523.5</v>
      </c>
      <c r="G516" s="62">
        <v>0.99923649551441118</v>
      </c>
    </row>
    <row r="517" spans="1:7" x14ac:dyDescent="0.2">
      <c r="A517" s="74" t="s">
        <v>55</v>
      </c>
      <c r="B517" s="75" t="s">
        <v>531</v>
      </c>
      <c r="C517" s="75" t="s">
        <v>427</v>
      </c>
      <c r="D517" s="75" t="s">
        <v>56</v>
      </c>
      <c r="E517" s="91">
        <v>523.9</v>
      </c>
      <c r="F517" s="91">
        <v>523.5</v>
      </c>
      <c r="G517" s="64">
        <v>0.99923649551441118</v>
      </c>
    </row>
    <row r="518" spans="1:7" x14ac:dyDescent="0.2">
      <c r="A518" s="59" t="s">
        <v>325</v>
      </c>
      <c r="B518" s="66" t="s">
        <v>532</v>
      </c>
      <c r="C518" s="66"/>
      <c r="D518" s="66"/>
      <c r="E518" s="89">
        <v>2442.9</v>
      </c>
      <c r="F518" s="89">
        <v>2442.8999999999996</v>
      </c>
      <c r="G518" s="62">
        <v>0.99999999999999978</v>
      </c>
    </row>
    <row r="519" spans="1:7" x14ac:dyDescent="0.2">
      <c r="A519" s="59" t="s">
        <v>426</v>
      </c>
      <c r="B519" s="66" t="s">
        <v>532</v>
      </c>
      <c r="C519" s="66" t="s">
        <v>427</v>
      </c>
      <c r="D519" s="66"/>
      <c r="E519" s="89">
        <v>2442.9</v>
      </c>
      <c r="F519" s="89">
        <v>2442.8999999999996</v>
      </c>
      <c r="G519" s="62">
        <v>0.99999999999999978</v>
      </c>
    </row>
    <row r="520" spans="1:7" x14ac:dyDescent="0.2">
      <c r="A520" s="59" t="s">
        <v>49</v>
      </c>
      <c r="B520" s="66" t="s">
        <v>532</v>
      </c>
      <c r="C520" s="66" t="s">
        <v>427</v>
      </c>
      <c r="D520" s="66" t="s">
        <v>50</v>
      </c>
      <c r="E520" s="89">
        <v>2442.9</v>
      </c>
      <c r="F520" s="89">
        <v>2442.8999999999996</v>
      </c>
      <c r="G520" s="62">
        <v>0.99999999999999978</v>
      </c>
    </row>
    <row r="521" spans="1:7" x14ac:dyDescent="0.2">
      <c r="A521" s="74" t="s">
        <v>55</v>
      </c>
      <c r="B521" s="75" t="s">
        <v>532</v>
      </c>
      <c r="C521" s="75" t="s">
        <v>427</v>
      </c>
      <c r="D521" s="75" t="s">
        <v>56</v>
      </c>
      <c r="E521" s="91">
        <v>2442.9</v>
      </c>
      <c r="F521" s="91">
        <v>2442.8999999999996</v>
      </c>
      <c r="G521" s="64">
        <v>0.99999999999999978</v>
      </c>
    </row>
    <row r="522" spans="1:7" ht="25.5" x14ac:dyDescent="0.2">
      <c r="A522" s="59" t="s">
        <v>332</v>
      </c>
      <c r="B522" s="66" t="s">
        <v>533</v>
      </c>
      <c r="C522" s="66"/>
      <c r="D522" s="66"/>
      <c r="E522" s="89">
        <v>62.1</v>
      </c>
      <c r="F522" s="89">
        <v>62.1</v>
      </c>
      <c r="G522" s="62">
        <v>1</v>
      </c>
    </row>
    <row r="523" spans="1:7" x14ac:dyDescent="0.2">
      <c r="A523" s="59" t="s">
        <v>426</v>
      </c>
      <c r="B523" s="66" t="s">
        <v>533</v>
      </c>
      <c r="C523" s="66" t="s">
        <v>427</v>
      </c>
      <c r="D523" s="66"/>
      <c r="E523" s="89">
        <v>62.1</v>
      </c>
      <c r="F523" s="89">
        <v>62.1</v>
      </c>
      <c r="G523" s="62">
        <v>1</v>
      </c>
    </row>
    <row r="524" spans="1:7" x14ac:dyDescent="0.2">
      <c r="A524" s="59" t="s">
        <v>49</v>
      </c>
      <c r="B524" s="66" t="s">
        <v>533</v>
      </c>
      <c r="C524" s="66" t="s">
        <v>427</v>
      </c>
      <c r="D524" s="66" t="s">
        <v>50</v>
      </c>
      <c r="E524" s="89">
        <v>62.1</v>
      </c>
      <c r="F524" s="89">
        <v>62.1</v>
      </c>
      <c r="G524" s="62">
        <v>1</v>
      </c>
    </row>
    <row r="525" spans="1:7" x14ac:dyDescent="0.2">
      <c r="A525" s="74" t="s">
        <v>55</v>
      </c>
      <c r="B525" s="75" t="s">
        <v>533</v>
      </c>
      <c r="C525" s="75" t="s">
        <v>427</v>
      </c>
      <c r="D525" s="75" t="s">
        <v>56</v>
      </c>
      <c r="E525" s="91">
        <v>62.1</v>
      </c>
      <c r="F525" s="91">
        <v>62.1</v>
      </c>
      <c r="G525" s="64">
        <v>1</v>
      </c>
    </row>
    <row r="526" spans="1:7" x14ac:dyDescent="0.2">
      <c r="A526" s="59" t="s">
        <v>334</v>
      </c>
      <c r="B526" s="66" t="s">
        <v>534</v>
      </c>
      <c r="C526" s="66"/>
      <c r="D526" s="66"/>
      <c r="E526" s="89">
        <v>4</v>
      </c>
      <c r="F526" s="89">
        <v>4</v>
      </c>
      <c r="G526" s="62">
        <v>1</v>
      </c>
    </row>
    <row r="527" spans="1:7" x14ac:dyDescent="0.2">
      <c r="A527" s="59" t="s">
        <v>426</v>
      </c>
      <c r="B527" s="66" t="s">
        <v>534</v>
      </c>
      <c r="C527" s="66" t="s">
        <v>427</v>
      </c>
      <c r="D527" s="66"/>
      <c r="E527" s="89">
        <v>4</v>
      </c>
      <c r="F527" s="89">
        <v>4</v>
      </c>
      <c r="G527" s="62">
        <v>1</v>
      </c>
    </row>
    <row r="528" spans="1:7" x14ac:dyDescent="0.2">
      <c r="A528" s="59" t="s">
        <v>49</v>
      </c>
      <c r="B528" s="66" t="s">
        <v>534</v>
      </c>
      <c r="C528" s="66" t="s">
        <v>427</v>
      </c>
      <c r="D528" s="66" t="s">
        <v>50</v>
      </c>
      <c r="E528" s="89">
        <v>4</v>
      </c>
      <c r="F528" s="89">
        <v>4</v>
      </c>
      <c r="G528" s="62">
        <v>1</v>
      </c>
    </row>
    <row r="529" spans="1:7" x14ac:dyDescent="0.2">
      <c r="A529" s="74" t="s">
        <v>55</v>
      </c>
      <c r="B529" s="75" t="s">
        <v>534</v>
      </c>
      <c r="C529" s="75" t="s">
        <v>427</v>
      </c>
      <c r="D529" s="75" t="s">
        <v>56</v>
      </c>
      <c r="E529" s="91">
        <v>4</v>
      </c>
      <c r="F529" s="91">
        <v>4</v>
      </c>
      <c r="G529" s="64">
        <v>1</v>
      </c>
    </row>
    <row r="530" spans="1:7" ht="25.5" x14ac:dyDescent="0.2">
      <c r="A530" s="59" t="s">
        <v>444</v>
      </c>
      <c r="B530" s="66" t="s">
        <v>535</v>
      </c>
      <c r="C530" s="66"/>
      <c r="D530" s="66"/>
      <c r="E530" s="89">
        <v>6615</v>
      </c>
      <c r="F530" s="89">
        <v>6614.6</v>
      </c>
      <c r="G530" s="62">
        <v>0.99993953136810287</v>
      </c>
    </row>
    <row r="531" spans="1:7" x14ac:dyDescent="0.2">
      <c r="A531" s="59" t="s">
        <v>459</v>
      </c>
      <c r="B531" s="66" t="s">
        <v>536</v>
      </c>
      <c r="C531" s="66"/>
      <c r="D531" s="66"/>
      <c r="E531" s="89">
        <v>80</v>
      </c>
      <c r="F531" s="89">
        <v>80</v>
      </c>
      <c r="G531" s="62">
        <v>1</v>
      </c>
    </row>
    <row r="532" spans="1:7" x14ac:dyDescent="0.2">
      <c r="A532" s="59" t="s">
        <v>426</v>
      </c>
      <c r="B532" s="66" t="s">
        <v>536</v>
      </c>
      <c r="C532" s="66" t="s">
        <v>427</v>
      </c>
      <c r="D532" s="66"/>
      <c r="E532" s="89">
        <v>80</v>
      </c>
      <c r="F532" s="89">
        <v>80</v>
      </c>
      <c r="G532" s="62">
        <v>1</v>
      </c>
    </row>
    <row r="533" spans="1:7" x14ac:dyDescent="0.2">
      <c r="A533" s="59" t="s">
        <v>49</v>
      </c>
      <c r="B533" s="66" t="s">
        <v>536</v>
      </c>
      <c r="C533" s="66" t="s">
        <v>427</v>
      </c>
      <c r="D533" s="66" t="s">
        <v>50</v>
      </c>
      <c r="E533" s="89">
        <v>80</v>
      </c>
      <c r="F533" s="89">
        <v>80</v>
      </c>
      <c r="G533" s="62">
        <v>1</v>
      </c>
    </row>
    <row r="534" spans="1:7" x14ac:dyDescent="0.2">
      <c r="A534" s="74" t="s">
        <v>55</v>
      </c>
      <c r="B534" s="75" t="s">
        <v>536</v>
      </c>
      <c r="C534" s="75" t="s">
        <v>427</v>
      </c>
      <c r="D534" s="75" t="s">
        <v>56</v>
      </c>
      <c r="E534" s="91">
        <v>80</v>
      </c>
      <c r="F534" s="91">
        <v>80</v>
      </c>
      <c r="G534" s="64">
        <v>1</v>
      </c>
    </row>
    <row r="535" spans="1:7" x14ac:dyDescent="0.2">
      <c r="A535" s="59" t="s">
        <v>461</v>
      </c>
      <c r="B535" s="66" t="s">
        <v>537</v>
      </c>
      <c r="C535" s="66"/>
      <c r="D535" s="66"/>
      <c r="E535" s="89">
        <v>6535</v>
      </c>
      <c r="F535" s="89">
        <v>6534.6</v>
      </c>
      <c r="G535" s="62">
        <v>0.99993879112471318</v>
      </c>
    </row>
    <row r="536" spans="1:7" x14ac:dyDescent="0.2">
      <c r="A536" s="59" t="s">
        <v>426</v>
      </c>
      <c r="B536" s="66" t="s">
        <v>537</v>
      </c>
      <c r="C536" s="66" t="s">
        <v>427</v>
      </c>
      <c r="D536" s="66"/>
      <c r="E536" s="89">
        <v>6535</v>
      </c>
      <c r="F536" s="89">
        <v>6534.6</v>
      </c>
      <c r="G536" s="62">
        <v>0.99993879112471318</v>
      </c>
    </row>
    <row r="537" spans="1:7" x14ac:dyDescent="0.2">
      <c r="A537" s="59" t="s">
        <v>49</v>
      </c>
      <c r="B537" s="66" t="s">
        <v>537</v>
      </c>
      <c r="C537" s="66" t="s">
        <v>427</v>
      </c>
      <c r="D537" s="66" t="s">
        <v>50</v>
      </c>
      <c r="E537" s="89">
        <v>6535</v>
      </c>
      <c r="F537" s="89">
        <v>6534.6</v>
      </c>
      <c r="G537" s="62">
        <v>0.99993879112471318</v>
      </c>
    </row>
    <row r="538" spans="1:7" x14ac:dyDescent="0.2">
      <c r="A538" s="74" t="s">
        <v>55</v>
      </c>
      <c r="B538" s="75" t="s">
        <v>537</v>
      </c>
      <c r="C538" s="75" t="s">
        <v>427</v>
      </c>
      <c r="D538" s="75" t="s">
        <v>56</v>
      </c>
      <c r="E538" s="91">
        <v>6535</v>
      </c>
      <c r="F538" s="91">
        <v>6534.6</v>
      </c>
      <c r="G538" s="64">
        <v>0.99993879112471318</v>
      </c>
    </row>
    <row r="539" spans="1:7" x14ac:dyDescent="0.2">
      <c r="A539" s="59" t="s">
        <v>538</v>
      </c>
      <c r="B539" s="66" t="s">
        <v>539</v>
      </c>
      <c r="C539" s="66"/>
      <c r="D539" s="66"/>
      <c r="E539" s="89">
        <v>43025.8</v>
      </c>
      <c r="F539" s="89">
        <v>41622</v>
      </c>
      <c r="G539" s="62">
        <v>0.96737306453337291</v>
      </c>
    </row>
    <row r="540" spans="1:7" x14ac:dyDescent="0.2">
      <c r="A540" s="59" t="s">
        <v>306</v>
      </c>
      <c r="B540" s="66" t="s">
        <v>540</v>
      </c>
      <c r="C540" s="66"/>
      <c r="D540" s="66"/>
      <c r="E540" s="89">
        <v>39930.400000000001</v>
      </c>
      <c r="F540" s="89">
        <v>38975.599999999999</v>
      </c>
      <c r="G540" s="62">
        <v>0.97608839380522106</v>
      </c>
    </row>
    <row r="541" spans="1:7" x14ac:dyDescent="0.2">
      <c r="A541" s="59" t="s">
        <v>426</v>
      </c>
      <c r="B541" s="66" t="s">
        <v>540</v>
      </c>
      <c r="C541" s="66" t="s">
        <v>427</v>
      </c>
      <c r="D541" s="66"/>
      <c r="E541" s="89">
        <v>39930.400000000001</v>
      </c>
      <c r="F541" s="89">
        <v>38975.599999999999</v>
      </c>
      <c r="G541" s="62">
        <v>0.97608839380522106</v>
      </c>
    </row>
    <row r="542" spans="1:7" x14ac:dyDescent="0.2">
      <c r="A542" s="59" t="s">
        <v>49</v>
      </c>
      <c r="B542" s="66" t="s">
        <v>540</v>
      </c>
      <c r="C542" s="66" t="s">
        <v>427</v>
      </c>
      <c r="D542" s="66" t="s">
        <v>50</v>
      </c>
      <c r="E542" s="89">
        <v>39930.400000000001</v>
      </c>
      <c r="F542" s="89">
        <v>38975.599999999999</v>
      </c>
      <c r="G542" s="62">
        <v>0.97608839380522106</v>
      </c>
    </row>
    <row r="543" spans="1:7" x14ac:dyDescent="0.2">
      <c r="A543" s="74" t="s">
        <v>55</v>
      </c>
      <c r="B543" s="75" t="s">
        <v>540</v>
      </c>
      <c r="C543" s="75" t="s">
        <v>427</v>
      </c>
      <c r="D543" s="75" t="s">
        <v>56</v>
      </c>
      <c r="E543" s="91">
        <v>39930.400000000001</v>
      </c>
      <c r="F543" s="91">
        <v>38975.599999999999</v>
      </c>
      <c r="G543" s="64">
        <v>0.97608839380522106</v>
      </c>
    </row>
    <row r="544" spans="1:7" x14ac:dyDescent="0.2">
      <c r="A544" s="59" t="s">
        <v>322</v>
      </c>
      <c r="B544" s="66" t="s">
        <v>541</v>
      </c>
      <c r="C544" s="66"/>
      <c r="D544" s="66"/>
      <c r="E544" s="89">
        <v>2842.1</v>
      </c>
      <c r="F544" s="89">
        <v>2393.5</v>
      </c>
      <c r="G544" s="62">
        <v>0.84215896696104997</v>
      </c>
    </row>
    <row r="545" spans="1:7" x14ac:dyDescent="0.2">
      <c r="A545" s="59" t="s">
        <v>426</v>
      </c>
      <c r="B545" s="66" t="s">
        <v>541</v>
      </c>
      <c r="C545" s="66" t="s">
        <v>427</v>
      </c>
      <c r="D545" s="66"/>
      <c r="E545" s="89">
        <v>2842.1</v>
      </c>
      <c r="F545" s="89">
        <v>2393.5</v>
      </c>
      <c r="G545" s="62">
        <v>0.84215896696104997</v>
      </c>
    </row>
    <row r="546" spans="1:7" x14ac:dyDescent="0.2">
      <c r="A546" s="59" t="s">
        <v>49</v>
      </c>
      <c r="B546" s="66" t="s">
        <v>541</v>
      </c>
      <c r="C546" s="66" t="s">
        <v>427</v>
      </c>
      <c r="D546" s="66" t="s">
        <v>50</v>
      </c>
      <c r="E546" s="89">
        <v>2842.1</v>
      </c>
      <c r="F546" s="89">
        <v>2393.5</v>
      </c>
      <c r="G546" s="62">
        <v>0.84215896696104997</v>
      </c>
    </row>
    <row r="547" spans="1:7" x14ac:dyDescent="0.2">
      <c r="A547" s="74" t="s">
        <v>55</v>
      </c>
      <c r="B547" s="75" t="s">
        <v>541</v>
      </c>
      <c r="C547" s="75" t="s">
        <v>427</v>
      </c>
      <c r="D547" s="75" t="s">
        <v>56</v>
      </c>
      <c r="E547" s="91">
        <v>2842.1</v>
      </c>
      <c r="F547" s="91">
        <v>2393.5</v>
      </c>
      <c r="G547" s="64">
        <v>0.84215896696104997</v>
      </c>
    </row>
    <row r="548" spans="1:7" x14ac:dyDescent="0.2">
      <c r="A548" s="59" t="s">
        <v>311</v>
      </c>
      <c r="B548" s="66" t="s">
        <v>542</v>
      </c>
      <c r="C548" s="66"/>
      <c r="D548" s="66"/>
      <c r="E548" s="89">
        <v>253.29999999999998</v>
      </c>
      <c r="F548" s="89">
        <v>252.9</v>
      </c>
      <c r="G548" s="62">
        <v>0.99842084484800642</v>
      </c>
    </row>
    <row r="549" spans="1:7" x14ac:dyDescent="0.2">
      <c r="A549" s="59" t="s">
        <v>426</v>
      </c>
      <c r="B549" s="66" t="s">
        <v>542</v>
      </c>
      <c r="C549" s="66" t="s">
        <v>427</v>
      </c>
      <c r="D549" s="66"/>
      <c r="E549" s="89">
        <v>253.29999999999998</v>
      </c>
      <c r="F549" s="89">
        <v>252.9</v>
      </c>
      <c r="G549" s="62">
        <v>0.99842084484800642</v>
      </c>
    </row>
    <row r="550" spans="1:7" x14ac:dyDescent="0.2">
      <c r="A550" s="59" t="s">
        <v>49</v>
      </c>
      <c r="B550" s="66" t="s">
        <v>542</v>
      </c>
      <c r="C550" s="66" t="s">
        <v>427</v>
      </c>
      <c r="D550" s="66" t="s">
        <v>50</v>
      </c>
      <c r="E550" s="89">
        <v>253.29999999999998</v>
      </c>
      <c r="F550" s="89">
        <v>252.9</v>
      </c>
      <c r="G550" s="62">
        <v>0.99842084484800642</v>
      </c>
    </row>
    <row r="551" spans="1:7" x14ac:dyDescent="0.2">
      <c r="A551" s="74" t="s">
        <v>55</v>
      </c>
      <c r="B551" s="75" t="s">
        <v>542</v>
      </c>
      <c r="C551" s="75" t="s">
        <v>427</v>
      </c>
      <c r="D551" s="75" t="s">
        <v>56</v>
      </c>
      <c r="E551" s="91">
        <v>253.29999999999998</v>
      </c>
      <c r="F551" s="91">
        <v>252.9</v>
      </c>
      <c r="G551" s="64">
        <v>0.99842084484800642</v>
      </c>
    </row>
    <row r="552" spans="1:7" x14ac:dyDescent="0.2">
      <c r="A552" s="59" t="s">
        <v>543</v>
      </c>
      <c r="B552" s="66" t="s">
        <v>544</v>
      </c>
      <c r="C552" s="66"/>
      <c r="D552" s="66"/>
      <c r="E552" s="89">
        <v>117754.70000000004</v>
      </c>
      <c r="F552" s="89">
        <v>115126.90000000001</v>
      </c>
      <c r="G552" s="62">
        <v>0.97768411791631216</v>
      </c>
    </row>
    <row r="553" spans="1:7" x14ac:dyDescent="0.2">
      <c r="A553" s="59" t="s">
        <v>304</v>
      </c>
      <c r="B553" s="66" t="s">
        <v>545</v>
      </c>
      <c r="C553" s="66"/>
      <c r="D553" s="66"/>
      <c r="E553" s="89">
        <v>17875.099999999999</v>
      </c>
      <c r="F553" s="89">
        <v>17512.7</v>
      </c>
      <c r="G553" s="62">
        <v>0.97972598754692297</v>
      </c>
    </row>
    <row r="554" spans="1:7" x14ac:dyDescent="0.2">
      <c r="A554" s="59" t="s">
        <v>306</v>
      </c>
      <c r="B554" s="66" t="s">
        <v>546</v>
      </c>
      <c r="C554" s="66"/>
      <c r="D554" s="66"/>
      <c r="E554" s="89">
        <v>17875.099999999999</v>
      </c>
      <c r="F554" s="89">
        <v>17512.7</v>
      </c>
      <c r="G554" s="62">
        <v>0.97972598754692297</v>
      </c>
    </row>
    <row r="555" spans="1:7" ht="25.5" x14ac:dyDescent="0.2">
      <c r="A555" s="59" t="s">
        <v>308</v>
      </c>
      <c r="B555" s="66" t="s">
        <v>546</v>
      </c>
      <c r="C555" s="66" t="s">
        <v>309</v>
      </c>
      <c r="D555" s="66"/>
      <c r="E555" s="89">
        <v>17875.099999999999</v>
      </c>
      <c r="F555" s="89">
        <v>17512.7</v>
      </c>
      <c r="G555" s="62">
        <v>0.97972598754692297</v>
      </c>
    </row>
    <row r="556" spans="1:7" x14ac:dyDescent="0.2">
      <c r="A556" s="59" t="s">
        <v>49</v>
      </c>
      <c r="B556" s="66" t="s">
        <v>546</v>
      </c>
      <c r="C556" s="66" t="s">
        <v>309</v>
      </c>
      <c r="D556" s="66" t="s">
        <v>50</v>
      </c>
      <c r="E556" s="89">
        <v>17875.099999999999</v>
      </c>
      <c r="F556" s="89">
        <v>17512.7</v>
      </c>
      <c r="G556" s="62">
        <v>0.97972598754692297</v>
      </c>
    </row>
    <row r="557" spans="1:7" x14ac:dyDescent="0.2">
      <c r="A557" s="74" t="s">
        <v>61</v>
      </c>
      <c r="B557" s="75" t="s">
        <v>546</v>
      </c>
      <c r="C557" s="75" t="s">
        <v>309</v>
      </c>
      <c r="D557" s="75" t="s">
        <v>62</v>
      </c>
      <c r="E557" s="91">
        <v>17875.099999999999</v>
      </c>
      <c r="F557" s="91">
        <v>17512.7</v>
      </c>
      <c r="G557" s="64">
        <v>0.97972598754692297</v>
      </c>
    </row>
    <row r="558" spans="1:7" x14ac:dyDescent="0.2">
      <c r="A558" s="59" t="s">
        <v>317</v>
      </c>
      <c r="B558" s="66" t="s">
        <v>547</v>
      </c>
      <c r="C558" s="66"/>
      <c r="D558" s="66"/>
      <c r="E558" s="89">
        <v>99879.600000000035</v>
      </c>
      <c r="F558" s="89">
        <v>97614.200000000012</v>
      </c>
      <c r="G558" s="62">
        <v>0.97731869170481234</v>
      </c>
    </row>
    <row r="559" spans="1:7" x14ac:dyDescent="0.2">
      <c r="A559" s="59" t="s">
        <v>306</v>
      </c>
      <c r="B559" s="66" t="s">
        <v>548</v>
      </c>
      <c r="C559" s="66"/>
      <c r="D559" s="66"/>
      <c r="E559" s="89">
        <v>93897.000000000029</v>
      </c>
      <c r="F559" s="89">
        <v>91971.5</v>
      </c>
      <c r="G559" s="62">
        <v>0.97949348754486265</v>
      </c>
    </row>
    <row r="560" spans="1:7" ht="25.5" x14ac:dyDescent="0.2">
      <c r="A560" s="59" t="s">
        <v>308</v>
      </c>
      <c r="B560" s="66" t="s">
        <v>548</v>
      </c>
      <c r="C560" s="66" t="s">
        <v>309</v>
      </c>
      <c r="D560" s="66"/>
      <c r="E560" s="89">
        <v>93897.000000000029</v>
      </c>
      <c r="F560" s="89">
        <v>91971.5</v>
      </c>
      <c r="G560" s="62">
        <v>0.97949348754486265</v>
      </c>
    </row>
    <row r="561" spans="1:7" x14ac:dyDescent="0.2">
      <c r="A561" s="59" t="s">
        <v>49</v>
      </c>
      <c r="B561" s="66" t="s">
        <v>548</v>
      </c>
      <c r="C561" s="66" t="s">
        <v>309</v>
      </c>
      <c r="D561" s="66" t="s">
        <v>50</v>
      </c>
      <c r="E561" s="89">
        <v>93897.000000000029</v>
      </c>
      <c r="F561" s="89">
        <v>91971.5</v>
      </c>
      <c r="G561" s="62">
        <v>0.97949348754486265</v>
      </c>
    </row>
    <row r="562" spans="1:7" x14ac:dyDescent="0.2">
      <c r="A562" s="74" t="s">
        <v>61</v>
      </c>
      <c r="B562" s="75" t="s">
        <v>548</v>
      </c>
      <c r="C562" s="75" t="s">
        <v>309</v>
      </c>
      <c r="D562" s="75" t="s">
        <v>62</v>
      </c>
      <c r="E562" s="91">
        <v>93897.000000000029</v>
      </c>
      <c r="F562" s="91">
        <v>91971.5</v>
      </c>
      <c r="G562" s="64">
        <v>0.97949348754486265</v>
      </c>
    </row>
    <row r="563" spans="1:7" x14ac:dyDescent="0.2">
      <c r="A563" s="59" t="s">
        <v>322</v>
      </c>
      <c r="B563" s="66" t="s">
        <v>549</v>
      </c>
      <c r="C563" s="66"/>
      <c r="D563" s="66"/>
      <c r="E563" s="89">
        <v>1072.4000000000001</v>
      </c>
      <c r="F563" s="89">
        <v>1048</v>
      </c>
      <c r="G563" s="62">
        <v>0.97724729578515468</v>
      </c>
    </row>
    <row r="564" spans="1:7" x14ac:dyDescent="0.2">
      <c r="A564" s="59" t="s">
        <v>313</v>
      </c>
      <c r="B564" s="66" t="s">
        <v>549</v>
      </c>
      <c r="C564" s="66" t="s">
        <v>314</v>
      </c>
      <c r="D564" s="66"/>
      <c r="E564" s="89">
        <v>1072.4000000000001</v>
      </c>
      <c r="F564" s="89">
        <v>1048</v>
      </c>
      <c r="G564" s="62">
        <v>0.97724729578515468</v>
      </c>
    </row>
    <row r="565" spans="1:7" x14ac:dyDescent="0.2">
      <c r="A565" s="59" t="s">
        <v>49</v>
      </c>
      <c r="B565" s="66" t="s">
        <v>549</v>
      </c>
      <c r="C565" s="66" t="s">
        <v>314</v>
      </c>
      <c r="D565" s="66" t="s">
        <v>50</v>
      </c>
      <c r="E565" s="89">
        <v>1072.4000000000001</v>
      </c>
      <c r="F565" s="89">
        <v>1048</v>
      </c>
      <c r="G565" s="62">
        <v>0.97724729578515468</v>
      </c>
    </row>
    <row r="566" spans="1:7" x14ac:dyDescent="0.2">
      <c r="A566" s="74" t="s">
        <v>61</v>
      </c>
      <c r="B566" s="75" t="s">
        <v>549</v>
      </c>
      <c r="C566" s="75" t="s">
        <v>314</v>
      </c>
      <c r="D566" s="75" t="s">
        <v>62</v>
      </c>
      <c r="E566" s="91">
        <v>1072.4000000000001</v>
      </c>
      <c r="F566" s="91">
        <v>1048</v>
      </c>
      <c r="G566" s="64">
        <v>0.97724729578515468</v>
      </c>
    </row>
    <row r="567" spans="1:7" x14ac:dyDescent="0.2">
      <c r="A567" s="59" t="s">
        <v>311</v>
      </c>
      <c r="B567" s="66" t="s">
        <v>550</v>
      </c>
      <c r="C567" s="66"/>
      <c r="D567" s="66"/>
      <c r="E567" s="89">
        <v>4547.3</v>
      </c>
      <c r="F567" s="89">
        <v>4231.8</v>
      </c>
      <c r="G567" s="62">
        <v>0.93061816902337646</v>
      </c>
    </row>
    <row r="568" spans="1:7" x14ac:dyDescent="0.2">
      <c r="A568" s="59" t="s">
        <v>313</v>
      </c>
      <c r="B568" s="66" t="s">
        <v>550</v>
      </c>
      <c r="C568" s="66" t="s">
        <v>314</v>
      </c>
      <c r="D568" s="66"/>
      <c r="E568" s="89">
        <v>4532.8</v>
      </c>
      <c r="F568" s="89">
        <v>4217.3</v>
      </c>
      <c r="G568" s="62">
        <v>0.93039622308506886</v>
      </c>
    </row>
    <row r="569" spans="1:7" x14ac:dyDescent="0.2">
      <c r="A569" s="59" t="s">
        <v>49</v>
      </c>
      <c r="B569" s="66" t="s">
        <v>550</v>
      </c>
      <c r="C569" s="66" t="s">
        <v>314</v>
      </c>
      <c r="D569" s="66" t="s">
        <v>50</v>
      </c>
      <c r="E569" s="89">
        <v>4532.8</v>
      </c>
      <c r="F569" s="89">
        <v>4217.3</v>
      </c>
      <c r="G569" s="62">
        <v>0.93039622308506886</v>
      </c>
    </row>
    <row r="570" spans="1:7" x14ac:dyDescent="0.2">
      <c r="A570" s="74" t="s">
        <v>61</v>
      </c>
      <c r="B570" s="75" t="s">
        <v>550</v>
      </c>
      <c r="C570" s="75" t="s">
        <v>314</v>
      </c>
      <c r="D570" s="75" t="s">
        <v>62</v>
      </c>
      <c r="E570" s="91">
        <v>4532.8</v>
      </c>
      <c r="F570" s="91">
        <v>4217.3</v>
      </c>
      <c r="G570" s="64">
        <v>0.93039622308506886</v>
      </c>
    </row>
    <row r="571" spans="1:7" x14ac:dyDescent="0.2">
      <c r="A571" s="59" t="s">
        <v>315</v>
      </c>
      <c r="B571" s="66" t="s">
        <v>550</v>
      </c>
      <c r="C571" s="66" t="s">
        <v>316</v>
      </c>
      <c r="D571" s="66"/>
      <c r="E571" s="89">
        <v>14.5</v>
      </c>
      <c r="F571" s="89">
        <v>14.5</v>
      </c>
      <c r="G571" s="62">
        <v>1</v>
      </c>
    </row>
    <row r="572" spans="1:7" x14ac:dyDescent="0.2">
      <c r="A572" s="59" t="s">
        <v>49</v>
      </c>
      <c r="B572" s="66" t="s">
        <v>550</v>
      </c>
      <c r="C572" s="66" t="s">
        <v>316</v>
      </c>
      <c r="D572" s="66" t="s">
        <v>50</v>
      </c>
      <c r="E572" s="89">
        <v>14.5</v>
      </c>
      <c r="F572" s="89">
        <v>14.5</v>
      </c>
      <c r="G572" s="62">
        <v>1</v>
      </c>
    </row>
    <row r="573" spans="1:7" x14ac:dyDescent="0.2">
      <c r="A573" s="74" t="s">
        <v>61</v>
      </c>
      <c r="B573" s="75" t="s">
        <v>550</v>
      </c>
      <c r="C573" s="75" t="s">
        <v>316</v>
      </c>
      <c r="D573" s="75" t="s">
        <v>62</v>
      </c>
      <c r="E573" s="91">
        <v>14.5</v>
      </c>
      <c r="F573" s="91">
        <v>14.5</v>
      </c>
      <c r="G573" s="64">
        <v>1</v>
      </c>
    </row>
    <row r="574" spans="1:7" x14ac:dyDescent="0.2">
      <c r="A574" s="59" t="s">
        <v>325</v>
      </c>
      <c r="B574" s="66" t="s">
        <v>551</v>
      </c>
      <c r="C574" s="66"/>
      <c r="D574" s="66"/>
      <c r="E574" s="89">
        <v>273.59999999999997</v>
      </c>
      <c r="F574" s="89">
        <v>273.60000000000002</v>
      </c>
      <c r="G574" s="62">
        <v>1.0000000000000002</v>
      </c>
    </row>
    <row r="575" spans="1:7" x14ac:dyDescent="0.2">
      <c r="A575" s="59" t="s">
        <v>313</v>
      </c>
      <c r="B575" s="66" t="s">
        <v>551</v>
      </c>
      <c r="C575" s="66" t="s">
        <v>314</v>
      </c>
      <c r="D575" s="66"/>
      <c r="E575" s="89">
        <v>273.59999999999997</v>
      </c>
      <c r="F575" s="89">
        <v>273.60000000000002</v>
      </c>
      <c r="G575" s="62">
        <v>1.0000000000000002</v>
      </c>
    </row>
    <row r="576" spans="1:7" x14ac:dyDescent="0.2">
      <c r="A576" s="59" t="s">
        <v>49</v>
      </c>
      <c r="B576" s="66" t="s">
        <v>551</v>
      </c>
      <c r="C576" s="66" t="s">
        <v>314</v>
      </c>
      <c r="D576" s="66" t="s">
        <v>50</v>
      </c>
      <c r="E576" s="89">
        <v>273.59999999999997</v>
      </c>
      <c r="F576" s="89">
        <v>273.60000000000002</v>
      </c>
      <c r="G576" s="62">
        <v>1.0000000000000002</v>
      </c>
    </row>
    <row r="577" spans="1:7" x14ac:dyDescent="0.2">
      <c r="A577" s="74" t="s">
        <v>61</v>
      </c>
      <c r="B577" s="75" t="s">
        <v>551</v>
      </c>
      <c r="C577" s="75" t="s">
        <v>314</v>
      </c>
      <c r="D577" s="75" t="s">
        <v>62</v>
      </c>
      <c r="E577" s="91">
        <v>273.59999999999997</v>
      </c>
      <c r="F577" s="91">
        <v>273.60000000000002</v>
      </c>
      <c r="G577" s="64">
        <v>1.0000000000000002</v>
      </c>
    </row>
    <row r="578" spans="1:7" ht="25.5" x14ac:dyDescent="0.2">
      <c r="A578" s="59" t="s">
        <v>332</v>
      </c>
      <c r="B578" s="66" t="s">
        <v>552</v>
      </c>
      <c r="C578" s="66"/>
      <c r="D578" s="66"/>
      <c r="E578" s="89">
        <v>58.3</v>
      </c>
      <c r="F578" s="89">
        <v>58.3</v>
      </c>
      <c r="G578" s="62">
        <v>1</v>
      </c>
    </row>
    <row r="579" spans="1:7" x14ac:dyDescent="0.2">
      <c r="A579" s="59" t="s">
        <v>313</v>
      </c>
      <c r="B579" s="66" t="s">
        <v>552</v>
      </c>
      <c r="C579" s="66" t="s">
        <v>314</v>
      </c>
      <c r="D579" s="66"/>
      <c r="E579" s="89">
        <v>58.3</v>
      </c>
      <c r="F579" s="89">
        <v>58.3</v>
      </c>
      <c r="G579" s="62">
        <v>1</v>
      </c>
    </row>
    <row r="580" spans="1:7" x14ac:dyDescent="0.2">
      <c r="A580" s="59" t="s">
        <v>49</v>
      </c>
      <c r="B580" s="66" t="s">
        <v>552</v>
      </c>
      <c r="C580" s="66" t="s">
        <v>314</v>
      </c>
      <c r="D580" s="66" t="s">
        <v>50</v>
      </c>
      <c r="E580" s="89">
        <v>58.3</v>
      </c>
      <c r="F580" s="89">
        <v>58.3</v>
      </c>
      <c r="G580" s="62">
        <v>1</v>
      </c>
    </row>
    <row r="581" spans="1:7" x14ac:dyDescent="0.2">
      <c r="A581" s="74" t="s">
        <v>61</v>
      </c>
      <c r="B581" s="75" t="s">
        <v>552</v>
      </c>
      <c r="C581" s="75" t="s">
        <v>314</v>
      </c>
      <c r="D581" s="75" t="s">
        <v>62</v>
      </c>
      <c r="E581" s="91">
        <v>58.3</v>
      </c>
      <c r="F581" s="91">
        <v>58.3</v>
      </c>
      <c r="G581" s="64">
        <v>1</v>
      </c>
    </row>
    <row r="582" spans="1:7" x14ac:dyDescent="0.2">
      <c r="A582" s="59" t="s">
        <v>553</v>
      </c>
      <c r="B582" s="66" t="s">
        <v>554</v>
      </c>
      <c r="C582" s="66"/>
      <c r="D582" s="66"/>
      <c r="E582" s="89">
        <v>31</v>
      </c>
      <c r="F582" s="89">
        <v>31</v>
      </c>
      <c r="G582" s="62">
        <v>1</v>
      </c>
    </row>
    <row r="583" spans="1:7" x14ac:dyDescent="0.2">
      <c r="A583" s="59" t="s">
        <v>315</v>
      </c>
      <c r="B583" s="66" t="s">
        <v>554</v>
      </c>
      <c r="C583" s="66" t="s">
        <v>316</v>
      </c>
      <c r="D583" s="66"/>
      <c r="E583" s="89">
        <v>31</v>
      </c>
      <c r="F583" s="89">
        <v>31</v>
      </c>
      <c r="G583" s="62">
        <v>1</v>
      </c>
    </row>
    <row r="584" spans="1:7" x14ac:dyDescent="0.2">
      <c r="A584" s="59" t="s">
        <v>49</v>
      </c>
      <c r="B584" s="66" t="s">
        <v>554</v>
      </c>
      <c r="C584" s="66" t="s">
        <v>316</v>
      </c>
      <c r="D584" s="66" t="s">
        <v>50</v>
      </c>
      <c r="E584" s="89">
        <v>31</v>
      </c>
      <c r="F584" s="89">
        <v>31</v>
      </c>
      <c r="G584" s="62">
        <v>1</v>
      </c>
    </row>
    <row r="585" spans="1:7" x14ac:dyDescent="0.2">
      <c r="A585" s="74" t="s">
        <v>61</v>
      </c>
      <c r="B585" s="75" t="s">
        <v>554</v>
      </c>
      <c r="C585" s="75" t="s">
        <v>316</v>
      </c>
      <c r="D585" s="75" t="s">
        <v>62</v>
      </c>
      <c r="E585" s="91">
        <v>31</v>
      </c>
      <c r="F585" s="91">
        <v>31</v>
      </c>
      <c r="G585" s="64">
        <v>1</v>
      </c>
    </row>
    <row r="586" spans="1:7" x14ac:dyDescent="0.2">
      <c r="A586" s="59" t="s">
        <v>555</v>
      </c>
      <c r="B586" s="66" t="s">
        <v>556</v>
      </c>
      <c r="C586" s="66"/>
      <c r="D586" s="66"/>
      <c r="E586" s="89">
        <v>10111</v>
      </c>
      <c r="F586" s="89">
        <v>10111</v>
      </c>
      <c r="G586" s="62">
        <v>1</v>
      </c>
    </row>
    <row r="587" spans="1:7" x14ac:dyDescent="0.2">
      <c r="A587" s="59" t="s">
        <v>317</v>
      </c>
      <c r="B587" s="66" t="s">
        <v>557</v>
      </c>
      <c r="C587" s="66"/>
      <c r="D587" s="66"/>
      <c r="E587" s="89">
        <v>10111</v>
      </c>
      <c r="F587" s="89">
        <v>10111</v>
      </c>
      <c r="G587" s="62">
        <v>1</v>
      </c>
    </row>
    <row r="588" spans="1:7" x14ac:dyDescent="0.2">
      <c r="A588" s="59" t="s">
        <v>306</v>
      </c>
      <c r="B588" s="66" t="s">
        <v>558</v>
      </c>
      <c r="C588" s="66"/>
      <c r="D588" s="66"/>
      <c r="E588" s="89">
        <v>1844.5000000000002</v>
      </c>
      <c r="F588" s="89">
        <v>1844.4999999999998</v>
      </c>
      <c r="G588" s="62">
        <v>0.99999999999999978</v>
      </c>
    </row>
    <row r="589" spans="1:7" ht="25.5" x14ac:dyDescent="0.2">
      <c r="A589" s="59" t="s">
        <v>308</v>
      </c>
      <c r="B589" s="66" t="s">
        <v>558</v>
      </c>
      <c r="C589" s="66" t="s">
        <v>309</v>
      </c>
      <c r="D589" s="66"/>
      <c r="E589" s="89">
        <v>1681.7000000000003</v>
      </c>
      <c r="F589" s="89">
        <v>1681.6999999999998</v>
      </c>
      <c r="G589" s="62">
        <v>0.99999999999999978</v>
      </c>
    </row>
    <row r="590" spans="1:7" x14ac:dyDescent="0.2">
      <c r="A590" s="59" t="s">
        <v>49</v>
      </c>
      <c r="B590" s="66" t="s">
        <v>558</v>
      </c>
      <c r="C590" s="66" t="s">
        <v>309</v>
      </c>
      <c r="D590" s="66" t="s">
        <v>50</v>
      </c>
      <c r="E590" s="89">
        <v>1681.7000000000003</v>
      </c>
      <c r="F590" s="89">
        <v>1681.6999999999998</v>
      </c>
      <c r="G590" s="62">
        <v>0.99999999999999978</v>
      </c>
    </row>
    <row r="591" spans="1:7" x14ac:dyDescent="0.2">
      <c r="A591" s="74" t="s">
        <v>61</v>
      </c>
      <c r="B591" s="75" t="s">
        <v>558</v>
      </c>
      <c r="C591" s="75" t="s">
        <v>309</v>
      </c>
      <c r="D591" s="75" t="s">
        <v>62</v>
      </c>
      <c r="E591" s="91">
        <v>1681.7000000000003</v>
      </c>
      <c r="F591" s="91">
        <v>1681.6999999999998</v>
      </c>
      <c r="G591" s="64">
        <v>0.99999999999999978</v>
      </c>
    </row>
    <row r="592" spans="1:7" x14ac:dyDescent="0.2">
      <c r="A592" s="59" t="s">
        <v>426</v>
      </c>
      <c r="B592" s="66" t="s">
        <v>558</v>
      </c>
      <c r="C592" s="66" t="s">
        <v>427</v>
      </c>
      <c r="D592" s="66"/>
      <c r="E592" s="89">
        <v>162.80000000000001</v>
      </c>
      <c r="F592" s="89">
        <v>162.80000000000001</v>
      </c>
      <c r="G592" s="62">
        <v>1</v>
      </c>
    </row>
    <row r="593" spans="1:7" x14ac:dyDescent="0.2">
      <c r="A593" s="59" t="s">
        <v>49</v>
      </c>
      <c r="B593" s="66" t="s">
        <v>558</v>
      </c>
      <c r="C593" s="66" t="s">
        <v>427</v>
      </c>
      <c r="D593" s="66" t="s">
        <v>50</v>
      </c>
      <c r="E593" s="89">
        <v>162.80000000000001</v>
      </c>
      <c r="F593" s="89">
        <v>162.80000000000001</v>
      </c>
      <c r="G593" s="62">
        <v>1</v>
      </c>
    </row>
    <row r="594" spans="1:7" x14ac:dyDescent="0.2">
      <c r="A594" s="74" t="s">
        <v>61</v>
      </c>
      <c r="B594" s="75" t="s">
        <v>558</v>
      </c>
      <c r="C594" s="75" t="s">
        <v>427</v>
      </c>
      <c r="D594" s="75" t="s">
        <v>62</v>
      </c>
      <c r="E594" s="91">
        <v>162.80000000000001</v>
      </c>
      <c r="F594" s="91">
        <v>162.80000000000001</v>
      </c>
      <c r="G594" s="64">
        <v>1</v>
      </c>
    </row>
    <row r="595" spans="1:7" x14ac:dyDescent="0.2">
      <c r="A595" s="59" t="s">
        <v>322</v>
      </c>
      <c r="B595" s="66" t="s">
        <v>559</v>
      </c>
      <c r="C595" s="66"/>
      <c r="D595" s="66"/>
      <c r="E595" s="89">
        <v>544.79999999999995</v>
      </c>
      <c r="F595" s="89">
        <v>544.79999999999995</v>
      </c>
      <c r="G595" s="62">
        <v>1</v>
      </c>
    </row>
    <row r="596" spans="1:7" x14ac:dyDescent="0.2">
      <c r="A596" s="59" t="s">
        <v>313</v>
      </c>
      <c r="B596" s="66" t="s">
        <v>559</v>
      </c>
      <c r="C596" s="66" t="s">
        <v>314</v>
      </c>
      <c r="D596" s="66"/>
      <c r="E596" s="89">
        <v>544.79999999999995</v>
      </c>
      <c r="F596" s="89">
        <v>544.79999999999995</v>
      </c>
      <c r="G596" s="62">
        <v>1</v>
      </c>
    </row>
    <row r="597" spans="1:7" x14ac:dyDescent="0.2">
      <c r="A597" s="59" t="s">
        <v>49</v>
      </c>
      <c r="B597" s="66" t="s">
        <v>559</v>
      </c>
      <c r="C597" s="66" t="s">
        <v>314</v>
      </c>
      <c r="D597" s="66" t="s">
        <v>50</v>
      </c>
      <c r="E597" s="89">
        <v>544.79999999999995</v>
      </c>
      <c r="F597" s="89">
        <v>544.79999999999995</v>
      </c>
      <c r="G597" s="62">
        <v>1</v>
      </c>
    </row>
    <row r="598" spans="1:7" x14ac:dyDescent="0.2">
      <c r="A598" s="74" t="s">
        <v>61</v>
      </c>
      <c r="B598" s="75" t="s">
        <v>559</v>
      </c>
      <c r="C598" s="75" t="s">
        <v>314</v>
      </c>
      <c r="D598" s="75" t="s">
        <v>62</v>
      </c>
      <c r="E598" s="91">
        <v>544.79999999999995</v>
      </c>
      <c r="F598" s="91">
        <v>544.79999999999995</v>
      </c>
      <c r="G598" s="64">
        <v>1</v>
      </c>
    </row>
    <row r="599" spans="1:7" x14ac:dyDescent="0.2">
      <c r="A599" s="59" t="s">
        <v>311</v>
      </c>
      <c r="B599" s="66" t="s">
        <v>560</v>
      </c>
      <c r="C599" s="66"/>
      <c r="D599" s="66"/>
      <c r="E599" s="89">
        <v>1966.5000000000002</v>
      </c>
      <c r="F599" s="89">
        <v>1966.5</v>
      </c>
      <c r="G599" s="62">
        <v>0.99999999999999989</v>
      </c>
    </row>
    <row r="600" spans="1:7" x14ac:dyDescent="0.2">
      <c r="A600" s="59" t="s">
        <v>313</v>
      </c>
      <c r="B600" s="66" t="s">
        <v>560</v>
      </c>
      <c r="C600" s="66" t="s">
        <v>314</v>
      </c>
      <c r="D600" s="66"/>
      <c r="E600" s="89">
        <v>1939.1000000000001</v>
      </c>
      <c r="F600" s="89">
        <v>1939.1</v>
      </c>
      <c r="G600" s="62">
        <v>0.99999999999999989</v>
      </c>
    </row>
    <row r="601" spans="1:7" x14ac:dyDescent="0.2">
      <c r="A601" s="59" t="s">
        <v>49</v>
      </c>
      <c r="B601" s="66" t="s">
        <v>560</v>
      </c>
      <c r="C601" s="66" t="s">
        <v>314</v>
      </c>
      <c r="D601" s="66" t="s">
        <v>50</v>
      </c>
      <c r="E601" s="89">
        <v>1939.1000000000001</v>
      </c>
      <c r="F601" s="89">
        <v>1939.1</v>
      </c>
      <c r="G601" s="62">
        <v>0.99999999999999989</v>
      </c>
    </row>
    <row r="602" spans="1:7" x14ac:dyDescent="0.2">
      <c r="A602" s="74" t="s">
        <v>61</v>
      </c>
      <c r="B602" s="75" t="s">
        <v>560</v>
      </c>
      <c r="C602" s="75" t="s">
        <v>314</v>
      </c>
      <c r="D602" s="75" t="s">
        <v>62</v>
      </c>
      <c r="E602" s="91">
        <v>1939.1000000000001</v>
      </c>
      <c r="F602" s="91">
        <v>1939.1</v>
      </c>
      <c r="G602" s="64">
        <v>0.99999999999999989</v>
      </c>
    </row>
    <row r="603" spans="1:7" x14ac:dyDescent="0.2">
      <c r="A603" s="59" t="s">
        <v>426</v>
      </c>
      <c r="B603" s="66" t="s">
        <v>560</v>
      </c>
      <c r="C603" s="66" t="s">
        <v>427</v>
      </c>
      <c r="D603" s="66"/>
      <c r="E603" s="89">
        <v>27.400000000000002</v>
      </c>
      <c r="F603" s="89">
        <v>27.4</v>
      </c>
      <c r="G603" s="62">
        <v>0.99999999999999989</v>
      </c>
    </row>
    <row r="604" spans="1:7" x14ac:dyDescent="0.2">
      <c r="A604" s="59" t="s">
        <v>49</v>
      </c>
      <c r="B604" s="66" t="s">
        <v>560</v>
      </c>
      <c r="C604" s="66" t="s">
        <v>427</v>
      </c>
      <c r="D604" s="66" t="s">
        <v>50</v>
      </c>
      <c r="E604" s="89">
        <v>27.400000000000002</v>
      </c>
      <c r="F604" s="89">
        <v>27.4</v>
      </c>
      <c r="G604" s="62">
        <v>0.99999999999999989</v>
      </c>
    </row>
    <row r="605" spans="1:7" x14ac:dyDescent="0.2">
      <c r="A605" s="74" t="s">
        <v>61</v>
      </c>
      <c r="B605" s="75" t="s">
        <v>560</v>
      </c>
      <c r="C605" s="75" t="s">
        <v>427</v>
      </c>
      <c r="D605" s="75" t="s">
        <v>62</v>
      </c>
      <c r="E605" s="91">
        <v>27.400000000000002</v>
      </c>
      <c r="F605" s="91">
        <v>27.4</v>
      </c>
      <c r="G605" s="64">
        <v>0.99999999999999989</v>
      </c>
    </row>
    <row r="606" spans="1:7" x14ac:dyDescent="0.2">
      <c r="A606" s="59" t="s">
        <v>325</v>
      </c>
      <c r="B606" s="66" t="s">
        <v>561</v>
      </c>
      <c r="C606" s="66"/>
      <c r="D606" s="66"/>
      <c r="E606" s="89">
        <v>384</v>
      </c>
      <c r="F606" s="89">
        <v>384</v>
      </c>
      <c r="G606" s="62">
        <v>1</v>
      </c>
    </row>
    <row r="607" spans="1:7" x14ac:dyDescent="0.2">
      <c r="A607" s="59" t="s">
        <v>313</v>
      </c>
      <c r="B607" s="66" t="s">
        <v>561</v>
      </c>
      <c r="C607" s="66" t="s">
        <v>314</v>
      </c>
      <c r="D607" s="66"/>
      <c r="E607" s="89">
        <v>378</v>
      </c>
      <c r="F607" s="89">
        <v>378</v>
      </c>
      <c r="G607" s="62">
        <v>1</v>
      </c>
    </row>
    <row r="608" spans="1:7" x14ac:dyDescent="0.2">
      <c r="A608" s="59" t="s">
        <v>49</v>
      </c>
      <c r="B608" s="66" t="s">
        <v>561</v>
      </c>
      <c r="C608" s="66" t="s">
        <v>314</v>
      </c>
      <c r="D608" s="66" t="s">
        <v>50</v>
      </c>
      <c r="E608" s="89">
        <v>378</v>
      </c>
      <c r="F608" s="89">
        <v>378</v>
      </c>
      <c r="G608" s="62">
        <v>1</v>
      </c>
    </row>
    <row r="609" spans="1:7" x14ac:dyDescent="0.2">
      <c r="A609" s="74" t="s">
        <v>61</v>
      </c>
      <c r="B609" s="75" t="s">
        <v>561</v>
      </c>
      <c r="C609" s="75" t="s">
        <v>314</v>
      </c>
      <c r="D609" s="75" t="s">
        <v>62</v>
      </c>
      <c r="E609" s="91">
        <v>378</v>
      </c>
      <c r="F609" s="91">
        <v>378</v>
      </c>
      <c r="G609" s="64">
        <v>1</v>
      </c>
    </row>
    <row r="610" spans="1:7" x14ac:dyDescent="0.2">
      <c r="A610" s="59" t="s">
        <v>426</v>
      </c>
      <c r="B610" s="66" t="s">
        <v>561</v>
      </c>
      <c r="C610" s="66" t="s">
        <v>427</v>
      </c>
      <c r="D610" s="66"/>
      <c r="E610" s="89">
        <v>6</v>
      </c>
      <c r="F610" s="89">
        <v>6</v>
      </c>
      <c r="G610" s="62">
        <v>1</v>
      </c>
    </row>
    <row r="611" spans="1:7" x14ac:dyDescent="0.2">
      <c r="A611" s="59" t="s">
        <v>49</v>
      </c>
      <c r="B611" s="66" t="s">
        <v>561</v>
      </c>
      <c r="C611" s="66" t="s">
        <v>427</v>
      </c>
      <c r="D611" s="66" t="s">
        <v>50</v>
      </c>
      <c r="E611" s="89">
        <v>6</v>
      </c>
      <c r="F611" s="89">
        <v>6</v>
      </c>
      <c r="G611" s="62">
        <v>1</v>
      </c>
    </row>
    <row r="612" spans="1:7" x14ac:dyDescent="0.2">
      <c r="A612" s="74" t="s">
        <v>61</v>
      </c>
      <c r="B612" s="75" t="s">
        <v>561</v>
      </c>
      <c r="C612" s="75" t="s">
        <v>427</v>
      </c>
      <c r="D612" s="75" t="s">
        <v>62</v>
      </c>
      <c r="E612" s="91">
        <v>6</v>
      </c>
      <c r="F612" s="91">
        <v>6</v>
      </c>
      <c r="G612" s="64">
        <v>1</v>
      </c>
    </row>
    <row r="613" spans="1:7" ht="25.5" x14ac:dyDescent="0.2">
      <c r="A613" s="59" t="s">
        <v>332</v>
      </c>
      <c r="B613" s="66" t="s">
        <v>562</v>
      </c>
      <c r="C613" s="66"/>
      <c r="D613" s="66"/>
      <c r="E613" s="89">
        <v>360</v>
      </c>
      <c r="F613" s="89">
        <v>360</v>
      </c>
      <c r="G613" s="62">
        <v>1</v>
      </c>
    </row>
    <row r="614" spans="1:7" x14ac:dyDescent="0.2">
      <c r="A614" s="59" t="s">
        <v>313</v>
      </c>
      <c r="B614" s="66" t="s">
        <v>562</v>
      </c>
      <c r="C614" s="66" t="s">
        <v>314</v>
      </c>
      <c r="D614" s="66"/>
      <c r="E614" s="89">
        <v>360</v>
      </c>
      <c r="F614" s="89">
        <v>360</v>
      </c>
      <c r="G614" s="62">
        <v>1</v>
      </c>
    </row>
    <row r="615" spans="1:7" x14ac:dyDescent="0.2">
      <c r="A615" s="59" t="s">
        <v>49</v>
      </c>
      <c r="B615" s="66" t="s">
        <v>562</v>
      </c>
      <c r="C615" s="66" t="s">
        <v>314</v>
      </c>
      <c r="D615" s="66" t="s">
        <v>50</v>
      </c>
      <c r="E615" s="89">
        <v>360</v>
      </c>
      <c r="F615" s="89">
        <v>360</v>
      </c>
      <c r="G615" s="62">
        <v>1</v>
      </c>
    </row>
    <row r="616" spans="1:7" x14ac:dyDescent="0.2">
      <c r="A616" s="74" t="s">
        <v>61</v>
      </c>
      <c r="B616" s="75" t="s">
        <v>562</v>
      </c>
      <c r="C616" s="75" t="s">
        <v>314</v>
      </c>
      <c r="D616" s="75" t="s">
        <v>62</v>
      </c>
      <c r="E616" s="91">
        <v>360</v>
      </c>
      <c r="F616" s="91">
        <v>360</v>
      </c>
      <c r="G616" s="64">
        <v>1</v>
      </c>
    </row>
    <row r="617" spans="1:7" ht="25.5" x14ac:dyDescent="0.2">
      <c r="A617" s="59" t="s">
        <v>444</v>
      </c>
      <c r="B617" s="66" t="s">
        <v>563</v>
      </c>
      <c r="C617" s="66"/>
      <c r="D617" s="66"/>
      <c r="E617" s="89">
        <v>5011.2</v>
      </c>
      <c r="F617" s="89">
        <v>5011.2</v>
      </c>
      <c r="G617" s="62">
        <v>1</v>
      </c>
    </row>
    <row r="618" spans="1:7" ht="38.25" x14ac:dyDescent="0.2">
      <c r="A618" s="59" t="s">
        <v>564</v>
      </c>
      <c r="B618" s="66" t="s">
        <v>565</v>
      </c>
      <c r="C618" s="66"/>
      <c r="D618" s="66"/>
      <c r="E618" s="89">
        <v>5011.2</v>
      </c>
      <c r="F618" s="89">
        <v>5011.2</v>
      </c>
      <c r="G618" s="62">
        <v>1</v>
      </c>
    </row>
    <row r="619" spans="1:7" x14ac:dyDescent="0.2">
      <c r="A619" s="59" t="s">
        <v>313</v>
      </c>
      <c r="B619" s="66" t="s">
        <v>565</v>
      </c>
      <c r="C619" s="66" t="s">
        <v>314</v>
      </c>
      <c r="D619" s="66"/>
      <c r="E619" s="89">
        <v>5011.2</v>
      </c>
      <c r="F619" s="89">
        <v>5011.2</v>
      </c>
      <c r="G619" s="62">
        <v>1</v>
      </c>
    </row>
    <row r="620" spans="1:7" x14ac:dyDescent="0.2">
      <c r="A620" s="59" t="s">
        <v>49</v>
      </c>
      <c r="B620" s="66" t="s">
        <v>565</v>
      </c>
      <c r="C620" s="66" t="s">
        <v>314</v>
      </c>
      <c r="D620" s="66" t="s">
        <v>50</v>
      </c>
      <c r="E620" s="89">
        <v>5011.2</v>
      </c>
      <c r="F620" s="89">
        <v>5011.2</v>
      </c>
      <c r="G620" s="62">
        <v>1</v>
      </c>
    </row>
    <row r="621" spans="1:7" x14ac:dyDescent="0.2">
      <c r="A621" s="74" t="s">
        <v>61</v>
      </c>
      <c r="B621" s="75" t="s">
        <v>565</v>
      </c>
      <c r="C621" s="75" t="s">
        <v>314</v>
      </c>
      <c r="D621" s="75" t="s">
        <v>62</v>
      </c>
      <c r="E621" s="91">
        <v>5011.2</v>
      </c>
      <c r="F621" s="91">
        <v>5011.2</v>
      </c>
      <c r="G621" s="64">
        <v>1</v>
      </c>
    </row>
    <row r="622" spans="1:7" x14ac:dyDescent="0.2">
      <c r="A622" s="59" t="s">
        <v>566</v>
      </c>
      <c r="B622" s="66" t="s">
        <v>567</v>
      </c>
      <c r="C622" s="66"/>
      <c r="D622" s="66"/>
      <c r="E622" s="89">
        <v>2711.5</v>
      </c>
      <c r="F622" s="89">
        <v>2711.5</v>
      </c>
      <c r="G622" s="62">
        <v>1</v>
      </c>
    </row>
    <row r="623" spans="1:7" x14ac:dyDescent="0.2">
      <c r="A623" s="59" t="s">
        <v>304</v>
      </c>
      <c r="B623" s="66" t="s">
        <v>568</v>
      </c>
      <c r="C623" s="66"/>
      <c r="D623" s="66"/>
      <c r="E623" s="89">
        <v>3</v>
      </c>
      <c r="F623" s="89">
        <v>3</v>
      </c>
      <c r="G623" s="62">
        <v>1</v>
      </c>
    </row>
    <row r="624" spans="1:7" x14ac:dyDescent="0.2">
      <c r="A624" s="59" t="s">
        <v>311</v>
      </c>
      <c r="B624" s="66" t="s">
        <v>569</v>
      </c>
      <c r="C624" s="66"/>
      <c r="D624" s="66"/>
      <c r="E624" s="89">
        <v>3</v>
      </c>
      <c r="F624" s="89">
        <v>3</v>
      </c>
      <c r="G624" s="62">
        <v>1</v>
      </c>
    </row>
    <row r="625" spans="1:7" x14ac:dyDescent="0.2">
      <c r="A625" s="59" t="s">
        <v>313</v>
      </c>
      <c r="B625" s="66" t="s">
        <v>569</v>
      </c>
      <c r="C625" s="66" t="s">
        <v>314</v>
      </c>
      <c r="D625" s="66"/>
      <c r="E625" s="89">
        <v>3</v>
      </c>
      <c r="F625" s="89">
        <v>3</v>
      </c>
      <c r="G625" s="62">
        <v>1</v>
      </c>
    </row>
    <row r="626" spans="1:7" x14ac:dyDescent="0.2">
      <c r="A626" s="59" t="s">
        <v>49</v>
      </c>
      <c r="B626" s="66" t="s">
        <v>569</v>
      </c>
      <c r="C626" s="66" t="s">
        <v>314</v>
      </c>
      <c r="D626" s="66" t="s">
        <v>50</v>
      </c>
      <c r="E626" s="89">
        <v>3</v>
      </c>
      <c r="F626" s="89">
        <v>3</v>
      </c>
      <c r="G626" s="62">
        <v>1</v>
      </c>
    </row>
    <row r="627" spans="1:7" x14ac:dyDescent="0.2">
      <c r="A627" s="74" t="s">
        <v>57</v>
      </c>
      <c r="B627" s="75" t="s">
        <v>569</v>
      </c>
      <c r="C627" s="75" t="s">
        <v>314</v>
      </c>
      <c r="D627" s="75" t="s">
        <v>58</v>
      </c>
      <c r="E627" s="91">
        <v>3</v>
      </c>
      <c r="F627" s="91">
        <v>3</v>
      </c>
      <c r="G627" s="64">
        <v>1</v>
      </c>
    </row>
    <row r="628" spans="1:7" x14ac:dyDescent="0.2">
      <c r="A628" s="59" t="s">
        <v>317</v>
      </c>
      <c r="B628" s="66" t="s">
        <v>570</v>
      </c>
      <c r="C628" s="66"/>
      <c r="D628" s="66"/>
      <c r="E628" s="89">
        <v>2690.5</v>
      </c>
      <c r="F628" s="89">
        <v>2690.5</v>
      </c>
      <c r="G628" s="62">
        <v>1</v>
      </c>
    </row>
    <row r="629" spans="1:7" x14ac:dyDescent="0.2">
      <c r="A629" s="59" t="s">
        <v>311</v>
      </c>
      <c r="B629" s="66" t="s">
        <v>571</v>
      </c>
      <c r="C629" s="66"/>
      <c r="D629" s="66"/>
      <c r="E629" s="89">
        <v>2471.5</v>
      </c>
      <c r="F629" s="89">
        <v>2471.5</v>
      </c>
      <c r="G629" s="62">
        <v>1</v>
      </c>
    </row>
    <row r="630" spans="1:7" x14ac:dyDescent="0.2">
      <c r="A630" s="59" t="s">
        <v>313</v>
      </c>
      <c r="B630" s="66" t="s">
        <v>571</v>
      </c>
      <c r="C630" s="66" t="s">
        <v>314</v>
      </c>
      <c r="D630" s="66"/>
      <c r="E630" s="89">
        <v>306.89999999999998</v>
      </c>
      <c r="F630" s="89">
        <v>306.89999999999998</v>
      </c>
      <c r="G630" s="62">
        <v>1</v>
      </c>
    </row>
    <row r="631" spans="1:7" x14ac:dyDescent="0.2">
      <c r="A631" s="59" t="s">
        <v>49</v>
      </c>
      <c r="B631" s="66" t="s">
        <v>571</v>
      </c>
      <c r="C631" s="66" t="s">
        <v>314</v>
      </c>
      <c r="D631" s="66" t="s">
        <v>50</v>
      </c>
      <c r="E631" s="89">
        <v>306.89999999999998</v>
      </c>
      <c r="F631" s="89">
        <v>306.89999999999998</v>
      </c>
      <c r="G631" s="62">
        <v>1</v>
      </c>
    </row>
    <row r="632" spans="1:7" x14ac:dyDescent="0.2">
      <c r="A632" s="74" t="s">
        <v>57</v>
      </c>
      <c r="B632" s="75" t="s">
        <v>571</v>
      </c>
      <c r="C632" s="75" t="s">
        <v>314</v>
      </c>
      <c r="D632" s="75" t="s">
        <v>58</v>
      </c>
      <c r="E632" s="91">
        <v>306.89999999999998</v>
      </c>
      <c r="F632" s="91">
        <v>306.89999999999998</v>
      </c>
      <c r="G632" s="64">
        <v>1</v>
      </c>
    </row>
    <row r="633" spans="1:7" x14ac:dyDescent="0.2">
      <c r="A633" s="59" t="s">
        <v>320</v>
      </c>
      <c r="B633" s="66" t="s">
        <v>571</v>
      </c>
      <c r="C633" s="66" t="s">
        <v>321</v>
      </c>
      <c r="D633" s="66"/>
      <c r="E633" s="89">
        <v>2121.1</v>
      </c>
      <c r="F633" s="89">
        <v>2121.1</v>
      </c>
      <c r="G633" s="62">
        <v>1</v>
      </c>
    </row>
    <row r="634" spans="1:7" x14ac:dyDescent="0.2">
      <c r="A634" s="59" t="s">
        <v>49</v>
      </c>
      <c r="B634" s="66" t="s">
        <v>571</v>
      </c>
      <c r="C634" s="66" t="s">
        <v>321</v>
      </c>
      <c r="D634" s="66" t="s">
        <v>50</v>
      </c>
      <c r="E634" s="89">
        <v>2121.1</v>
      </c>
      <c r="F634" s="89">
        <v>2121.1</v>
      </c>
      <c r="G634" s="62">
        <v>1</v>
      </c>
    </row>
    <row r="635" spans="1:7" x14ac:dyDescent="0.2">
      <c r="A635" s="74" t="s">
        <v>51</v>
      </c>
      <c r="B635" s="75" t="s">
        <v>571</v>
      </c>
      <c r="C635" s="75" t="s">
        <v>321</v>
      </c>
      <c r="D635" s="75" t="s">
        <v>52</v>
      </c>
      <c r="E635" s="91">
        <v>505.79999999999995</v>
      </c>
      <c r="F635" s="91">
        <v>505.8</v>
      </c>
      <c r="G635" s="64">
        <v>1.0000000000000002</v>
      </c>
    </row>
    <row r="636" spans="1:7" x14ac:dyDescent="0.2">
      <c r="A636" s="74" t="s">
        <v>53</v>
      </c>
      <c r="B636" s="75" t="s">
        <v>571</v>
      </c>
      <c r="C636" s="75" t="s">
        <v>321</v>
      </c>
      <c r="D636" s="75" t="s">
        <v>54</v>
      </c>
      <c r="E636" s="91">
        <v>1615.3</v>
      </c>
      <c r="F636" s="91">
        <v>1615.3</v>
      </c>
      <c r="G636" s="64">
        <v>1</v>
      </c>
    </row>
    <row r="637" spans="1:7" x14ac:dyDescent="0.2">
      <c r="A637" s="59" t="s">
        <v>426</v>
      </c>
      <c r="B637" s="66" t="s">
        <v>571</v>
      </c>
      <c r="C637" s="66" t="s">
        <v>427</v>
      </c>
      <c r="D637" s="66"/>
      <c r="E637" s="89">
        <v>43.5</v>
      </c>
      <c r="F637" s="89">
        <v>43.5</v>
      </c>
      <c r="G637" s="62">
        <v>1</v>
      </c>
    </row>
    <row r="638" spans="1:7" x14ac:dyDescent="0.2">
      <c r="A638" s="59" t="s">
        <v>49</v>
      </c>
      <c r="B638" s="66" t="s">
        <v>571</v>
      </c>
      <c r="C638" s="66" t="s">
        <v>427</v>
      </c>
      <c r="D638" s="66" t="s">
        <v>50</v>
      </c>
      <c r="E638" s="89">
        <v>43.5</v>
      </c>
      <c r="F638" s="89">
        <v>43.5</v>
      </c>
      <c r="G638" s="62">
        <v>1</v>
      </c>
    </row>
    <row r="639" spans="1:7" x14ac:dyDescent="0.2">
      <c r="A639" s="74" t="s">
        <v>55</v>
      </c>
      <c r="B639" s="75" t="s">
        <v>571</v>
      </c>
      <c r="C639" s="75" t="s">
        <v>427</v>
      </c>
      <c r="D639" s="75" t="s">
        <v>56</v>
      </c>
      <c r="E639" s="91">
        <v>34.5</v>
      </c>
      <c r="F639" s="91">
        <v>34.5</v>
      </c>
      <c r="G639" s="64">
        <v>1</v>
      </c>
    </row>
    <row r="640" spans="1:7" x14ac:dyDescent="0.2">
      <c r="A640" s="74" t="s">
        <v>57</v>
      </c>
      <c r="B640" s="75" t="s">
        <v>571</v>
      </c>
      <c r="C640" s="75" t="s">
        <v>427</v>
      </c>
      <c r="D640" s="75" t="s">
        <v>58</v>
      </c>
      <c r="E640" s="91">
        <v>9</v>
      </c>
      <c r="F640" s="91">
        <v>9</v>
      </c>
      <c r="G640" s="64">
        <v>1</v>
      </c>
    </row>
    <row r="641" spans="1:7" ht="25.5" x14ac:dyDescent="0.2">
      <c r="A641" s="59" t="s">
        <v>332</v>
      </c>
      <c r="B641" s="66" t="s">
        <v>572</v>
      </c>
      <c r="C641" s="66"/>
      <c r="D641" s="66"/>
      <c r="E641" s="89">
        <v>219</v>
      </c>
      <c r="F641" s="89">
        <v>219</v>
      </c>
      <c r="G641" s="62">
        <v>1</v>
      </c>
    </row>
    <row r="642" spans="1:7" x14ac:dyDescent="0.2">
      <c r="A642" s="59" t="s">
        <v>320</v>
      </c>
      <c r="B642" s="66" t="s">
        <v>572</v>
      </c>
      <c r="C642" s="66" t="s">
        <v>321</v>
      </c>
      <c r="D642" s="66"/>
      <c r="E642" s="89">
        <v>219</v>
      </c>
      <c r="F642" s="89">
        <v>219</v>
      </c>
      <c r="G642" s="62">
        <v>1</v>
      </c>
    </row>
    <row r="643" spans="1:7" x14ac:dyDescent="0.2">
      <c r="A643" s="59" t="s">
        <v>49</v>
      </c>
      <c r="B643" s="66" t="s">
        <v>572</v>
      </c>
      <c r="C643" s="66" t="s">
        <v>321</v>
      </c>
      <c r="D643" s="66" t="s">
        <v>50</v>
      </c>
      <c r="E643" s="89">
        <v>219</v>
      </c>
      <c r="F643" s="89">
        <v>219</v>
      </c>
      <c r="G643" s="62">
        <v>1</v>
      </c>
    </row>
    <row r="644" spans="1:7" x14ac:dyDescent="0.2">
      <c r="A644" s="74" t="s">
        <v>61</v>
      </c>
      <c r="B644" s="75" t="s">
        <v>572</v>
      </c>
      <c r="C644" s="75" t="s">
        <v>321</v>
      </c>
      <c r="D644" s="75" t="s">
        <v>62</v>
      </c>
      <c r="E644" s="91">
        <v>219</v>
      </c>
      <c r="F644" s="91">
        <v>219</v>
      </c>
      <c r="G644" s="64">
        <v>1</v>
      </c>
    </row>
    <row r="645" spans="1:7" x14ac:dyDescent="0.2">
      <c r="A645" s="59" t="s">
        <v>573</v>
      </c>
      <c r="B645" s="66" t="s">
        <v>574</v>
      </c>
      <c r="C645" s="66"/>
      <c r="D645" s="66"/>
      <c r="E645" s="89">
        <v>18</v>
      </c>
      <c r="F645" s="89">
        <v>18</v>
      </c>
      <c r="G645" s="62">
        <v>1</v>
      </c>
    </row>
    <row r="646" spans="1:7" ht="25.5" x14ac:dyDescent="0.2">
      <c r="A646" s="59" t="s">
        <v>336</v>
      </c>
      <c r="B646" s="66" t="s">
        <v>575</v>
      </c>
      <c r="C646" s="66"/>
      <c r="D646" s="66"/>
      <c r="E646" s="89">
        <v>18</v>
      </c>
      <c r="F646" s="89">
        <v>18</v>
      </c>
      <c r="G646" s="62">
        <v>1</v>
      </c>
    </row>
    <row r="647" spans="1:7" x14ac:dyDescent="0.2">
      <c r="A647" s="59" t="s">
        <v>320</v>
      </c>
      <c r="B647" s="66" t="s">
        <v>575</v>
      </c>
      <c r="C647" s="66" t="s">
        <v>321</v>
      </c>
      <c r="D647" s="66"/>
      <c r="E647" s="89">
        <v>18</v>
      </c>
      <c r="F647" s="89">
        <v>18</v>
      </c>
      <c r="G647" s="62">
        <v>1</v>
      </c>
    </row>
    <row r="648" spans="1:7" x14ac:dyDescent="0.2">
      <c r="A648" s="59" t="s">
        <v>49</v>
      </c>
      <c r="B648" s="66" t="s">
        <v>575</v>
      </c>
      <c r="C648" s="66" t="s">
        <v>321</v>
      </c>
      <c r="D648" s="66" t="s">
        <v>50</v>
      </c>
      <c r="E648" s="89">
        <v>18</v>
      </c>
      <c r="F648" s="89">
        <v>18</v>
      </c>
      <c r="G648" s="62">
        <v>1</v>
      </c>
    </row>
    <row r="649" spans="1:7" x14ac:dyDescent="0.2">
      <c r="A649" s="74" t="s">
        <v>61</v>
      </c>
      <c r="B649" s="75" t="s">
        <v>575</v>
      </c>
      <c r="C649" s="75" t="s">
        <v>321</v>
      </c>
      <c r="D649" s="75" t="s">
        <v>62</v>
      </c>
      <c r="E649" s="91">
        <v>18</v>
      </c>
      <c r="F649" s="91">
        <v>18</v>
      </c>
      <c r="G649" s="64">
        <v>1</v>
      </c>
    </row>
    <row r="650" spans="1:7" ht="25.5" x14ac:dyDescent="0.2">
      <c r="A650" s="59" t="s">
        <v>576</v>
      </c>
      <c r="B650" s="66" t="s">
        <v>577</v>
      </c>
      <c r="C650" s="66"/>
      <c r="D650" s="66"/>
      <c r="E650" s="89">
        <v>235260.59999999998</v>
      </c>
      <c r="F650" s="89">
        <v>233845.2</v>
      </c>
      <c r="G650" s="62">
        <v>0.99398369297706468</v>
      </c>
    </row>
    <row r="651" spans="1:7" x14ac:dyDescent="0.2">
      <c r="A651" s="59" t="s">
        <v>578</v>
      </c>
      <c r="B651" s="66" t="s">
        <v>579</v>
      </c>
      <c r="C651" s="66"/>
      <c r="D651" s="66"/>
      <c r="E651" s="89">
        <v>43143.5</v>
      </c>
      <c r="F651" s="89">
        <v>42942.6</v>
      </c>
      <c r="G651" s="62">
        <v>0.99534344686916909</v>
      </c>
    </row>
    <row r="652" spans="1:7" x14ac:dyDescent="0.2">
      <c r="A652" s="59" t="s">
        <v>317</v>
      </c>
      <c r="B652" s="66" t="s">
        <v>580</v>
      </c>
      <c r="C652" s="66"/>
      <c r="D652" s="66"/>
      <c r="E652" s="89">
        <v>43143.5</v>
      </c>
      <c r="F652" s="89">
        <v>42942.6</v>
      </c>
      <c r="G652" s="62">
        <v>0.99534344686916909</v>
      </c>
    </row>
    <row r="653" spans="1:7" x14ac:dyDescent="0.2">
      <c r="A653" s="59" t="s">
        <v>306</v>
      </c>
      <c r="B653" s="66" t="s">
        <v>581</v>
      </c>
      <c r="C653" s="66"/>
      <c r="D653" s="66"/>
      <c r="E653" s="89">
        <v>38586.400000000001</v>
      </c>
      <c r="F653" s="89">
        <v>38584</v>
      </c>
      <c r="G653" s="62">
        <v>0.99993780191984738</v>
      </c>
    </row>
    <row r="654" spans="1:7" x14ac:dyDescent="0.2">
      <c r="A654" s="59" t="s">
        <v>426</v>
      </c>
      <c r="B654" s="66" t="s">
        <v>581</v>
      </c>
      <c r="C654" s="66" t="s">
        <v>427</v>
      </c>
      <c r="D654" s="66"/>
      <c r="E654" s="89">
        <v>38586.400000000001</v>
      </c>
      <c r="F654" s="89">
        <v>38584</v>
      </c>
      <c r="G654" s="62">
        <v>0.99993780191984738</v>
      </c>
    </row>
    <row r="655" spans="1:7" x14ac:dyDescent="0.2">
      <c r="A655" s="59" t="s">
        <v>63</v>
      </c>
      <c r="B655" s="66" t="s">
        <v>581</v>
      </c>
      <c r="C655" s="66" t="s">
        <v>427</v>
      </c>
      <c r="D655" s="66" t="s">
        <v>64</v>
      </c>
      <c r="E655" s="89">
        <v>38586.400000000001</v>
      </c>
      <c r="F655" s="89">
        <v>38584</v>
      </c>
      <c r="G655" s="62">
        <v>0.99993780191984738</v>
      </c>
    </row>
    <row r="656" spans="1:7" x14ac:dyDescent="0.2">
      <c r="A656" s="74" t="s">
        <v>65</v>
      </c>
      <c r="B656" s="75" t="s">
        <v>581</v>
      </c>
      <c r="C656" s="75" t="s">
        <v>427</v>
      </c>
      <c r="D656" s="75" t="s">
        <v>66</v>
      </c>
      <c r="E656" s="91">
        <v>38586.400000000001</v>
      </c>
      <c r="F656" s="91">
        <v>38584</v>
      </c>
      <c r="G656" s="64">
        <v>0.99993780191984738</v>
      </c>
    </row>
    <row r="657" spans="1:7" x14ac:dyDescent="0.2">
      <c r="A657" s="59" t="s">
        <v>322</v>
      </c>
      <c r="B657" s="66" t="s">
        <v>582</v>
      </c>
      <c r="C657" s="66"/>
      <c r="D657" s="66"/>
      <c r="E657" s="89">
        <v>1467.1</v>
      </c>
      <c r="F657" s="89">
        <v>1268.5999999999999</v>
      </c>
      <c r="G657" s="62">
        <v>0.86469906618499082</v>
      </c>
    </row>
    <row r="658" spans="1:7" x14ac:dyDescent="0.2">
      <c r="A658" s="59" t="s">
        <v>426</v>
      </c>
      <c r="B658" s="66" t="s">
        <v>582</v>
      </c>
      <c r="C658" s="66" t="s">
        <v>427</v>
      </c>
      <c r="D658" s="66"/>
      <c r="E658" s="89">
        <v>1467.1</v>
      </c>
      <c r="F658" s="89">
        <v>1268.5999999999999</v>
      </c>
      <c r="G658" s="62">
        <v>0.86469906618499082</v>
      </c>
    </row>
    <row r="659" spans="1:7" x14ac:dyDescent="0.2">
      <c r="A659" s="59" t="s">
        <v>63</v>
      </c>
      <c r="B659" s="66" t="s">
        <v>582</v>
      </c>
      <c r="C659" s="66" t="s">
        <v>427</v>
      </c>
      <c r="D659" s="66" t="s">
        <v>64</v>
      </c>
      <c r="E659" s="89">
        <v>1467.1</v>
      </c>
      <c r="F659" s="89">
        <v>1268.5999999999999</v>
      </c>
      <c r="G659" s="62">
        <v>0.86469906618499082</v>
      </c>
    </row>
    <row r="660" spans="1:7" x14ac:dyDescent="0.2">
      <c r="A660" s="74" t="s">
        <v>65</v>
      </c>
      <c r="B660" s="75" t="s">
        <v>582</v>
      </c>
      <c r="C660" s="75" t="s">
        <v>427</v>
      </c>
      <c r="D660" s="75" t="s">
        <v>66</v>
      </c>
      <c r="E660" s="91">
        <v>1467.1</v>
      </c>
      <c r="F660" s="91">
        <v>1268.5999999999999</v>
      </c>
      <c r="G660" s="64">
        <v>0.86469906618499082</v>
      </c>
    </row>
    <row r="661" spans="1:7" x14ac:dyDescent="0.2">
      <c r="A661" s="59" t="s">
        <v>311</v>
      </c>
      <c r="B661" s="66" t="s">
        <v>583</v>
      </c>
      <c r="C661" s="66"/>
      <c r="D661" s="66"/>
      <c r="E661" s="89">
        <v>10</v>
      </c>
      <c r="F661" s="89">
        <v>10</v>
      </c>
      <c r="G661" s="62">
        <v>1</v>
      </c>
    </row>
    <row r="662" spans="1:7" x14ac:dyDescent="0.2">
      <c r="A662" s="59" t="s">
        <v>426</v>
      </c>
      <c r="B662" s="66" t="s">
        <v>583</v>
      </c>
      <c r="C662" s="66" t="s">
        <v>427</v>
      </c>
      <c r="D662" s="66"/>
      <c r="E662" s="89">
        <v>10</v>
      </c>
      <c r="F662" s="89">
        <v>10</v>
      </c>
      <c r="G662" s="62">
        <v>1</v>
      </c>
    </row>
    <row r="663" spans="1:7" x14ac:dyDescent="0.2">
      <c r="A663" s="59" t="s">
        <v>63</v>
      </c>
      <c r="B663" s="66" t="s">
        <v>583</v>
      </c>
      <c r="C663" s="66" t="s">
        <v>427</v>
      </c>
      <c r="D663" s="66" t="s">
        <v>64</v>
      </c>
      <c r="E663" s="89">
        <v>10</v>
      </c>
      <c r="F663" s="89">
        <v>10</v>
      </c>
      <c r="G663" s="62">
        <v>1</v>
      </c>
    </row>
    <row r="664" spans="1:7" x14ac:dyDescent="0.2">
      <c r="A664" s="74" t="s">
        <v>65</v>
      </c>
      <c r="B664" s="75" t="s">
        <v>583</v>
      </c>
      <c r="C664" s="75" t="s">
        <v>427</v>
      </c>
      <c r="D664" s="75" t="s">
        <v>66</v>
      </c>
      <c r="E664" s="91">
        <v>10</v>
      </c>
      <c r="F664" s="91">
        <v>10</v>
      </c>
      <c r="G664" s="64">
        <v>1</v>
      </c>
    </row>
    <row r="665" spans="1:7" x14ac:dyDescent="0.2">
      <c r="A665" s="59" t="s">
        <v>325</v>
      </c>
      <c r="B665" s="66" t="s">
        <v>584</v>
      </c>
      <c r="C665" s="66"/>
      <c r="D665" s="66"/>
      <c r="E665" s="89">
        <v>125</v>
      </c>
      <c r="F665" s="89">
        <v>125</v>
      </c>
      <c r="G665" s="62">
        <v>1</v>
      </c>
    </row>
    <row r="666" spans="1:7" x14ac:dyDescent="0.2">
      <c r="A666" s="59" t="s">
        <v>426</v>
      </c>
      <c r="B666" s="66" t="s">
        <v>584</v>
      </c>
      <c r="C666" s="66" t="s">
        <v>427</v>
      </c>
      <c r="D666" s="66"/>
      <c r="E666" s="89">
        <v>125</v>
      </c>
      <c r="F666" s="89">
        <v>125</v>
      </c>
      <c r="G666" s="62">
        <v>1</v>
      </c>
    </row>
    <row r="667" spans="1:7" x14ac:dyDescent="0.2">
      <c r="A667" s="59" t="s">
        <v>63</v>
      </c>
      <c r="B667" s="66" t="s">
        <v>584</v>
      </c>
      <c r="C667" s="66" t="s">
        <v>427</v>
      </c>
      <c r="D667" s="66" t="s">
        <v>64</v>
      </c>
      <c r="E667" s="89">
        <v>125</v>
      </c>
      <c r="F667" s="89">
        <v>125</v>
      </c>
      <c r="G667" s="62">
        <v>1</v>
      </c>
    </row>
    <row r="668" spans="1:7" x14ac:dyDescent="0.2">
      <c r="A668" s="74" t="s">
        <v>65</v>
      </c>
      <c r="B668" s="75" t="s">
        <v>584</v>
      </c>
      <c r="C668" s="75" t="s">
        <v>427</v>
      </c>
      <c r="D668" s="75" t="s">
        <v>66</v>
      </c>
      <c r="E668" s="91">
        <v>125</v>
      </c>
      <c r="F668" s="91">
        <v>125</v>
      </c>
      <c r="G668" s="64">
        <v>1</v>
      </c>
    </row>
    <row r="669" spans="1:7" ht="25.5" x14ac:dyDescent="0.2">
      <c r="A669" s="59" t="s">
        <v>444</v>
      </c>
      <c r="B669" s="66" t="s">
        <v>585</v>
      </c>
      <c r="C669" s="66"/>
      <c r="D669" s="66"/>
      <c r="E669" s="89">
        <v>2955</v>
      </c>
      <c r="F669" s="89">
        <v>2955</v>
      </c>
      <c r="G669" s="62">
        <v>1</v>
      </c>
    </row>
    <row r="670" spans="1:7" x14ac:dyDescent="0.2">
      <c r="A670" s="59" t="s">
        <v>459</v>
      </c>
      <c r="B670" s="66" t="s">
        <v>586</v>
      </c>
      <c r="C670" s="66"/>
      <c r="D670" s="66"/>
      <c r="E670" s="89">
        <v>600</v>
      </c>
      <c r="F670" s="89">
        <v>600</v>
      </c>
      <c r="G670" s="62">
        <v>1</v>
      </c>
    </row>
    <row r="671" spans="1:7" x14ac:dyDescent="0.2">
      <c r="A671" s="59" t="s">
        <v>426</v>
      </c>
      <c r="B671" s="66" t="s">
        <v>586</v>
      </c>
      <c r="C671" s="66" t="s">
        <v>427</v>
      </c>
      <c r="D671" s="66"/>
      <c r="E671" s="89">
        <v>600</v>
      </c>
      <c r="F671" s="89">
        <v>600</v>
      </c>
      <c r="G671" s="62">
        <v>1</v>
      </c>
    </row>
    <row r="672" spans="1:7" x14ac:dyDescent="0.2">
      <c r="A672" s="59" t="s">
        <v>63</v>
      </c>
      <c r="B672" s="66" t="s">
        <v>586</v>
      </c>
      <c r="C672" s="66" t="s">
        <v>427</v>
      </c>
      <c r="D672" s="66" t="s">
        <v>64</v>
      </c>
      <c r="E672" s="89">
        <v>600</v>
      </c>
      <c r="F672" s="89">
        <v>600</v>
      </c>
      <c r="G672" s="62">
        <v>1</v>
      </c>
    </row>
    <row r="673" spans="1:7" x14ac:dyDescent="0.2">
      <c r="A673" s="74" t="s">
        <v>65</v>
      </c>
      <c r="B673" s="75" t="s">
        <v>586</v>
      </c>
      <c r="C673" s="75" t="s">
        <v>427</v>
      </c>
      <c r="D673" s="75" t="s">
        <v>66</v>
      </c>
      <c r="E673" s="91">
        <v>600</v>
      </c>
      <c r="F673" s="91">
        <v>600</v>
      </c>
      <c r="G673" s="64">
        <v>1</v>
      </c>
    </row>
    <row r="674" spans="1:7" x14ac:dyDescent="0.2">
      <c r="A674" s="59" t="s">
        <v>461</v>
      </c>
      <c r="B674" s="66" t="s">
        <v>587</v>
      </c>
      <c r="C674" s="66"/>
      <c r="D674" s="66"/>
      <c r="E674" s="89">
        <v>2355</v>
      </c>
      <c r="F674" s="89">
        <v>2355</v>
      </c>
      <c r="G674" s="62">
        <v>1</v>
      </c>
    </row>
    <row r="675" spans="1:7" x14ac:dyDescent="0.2">
      <c r="A675" s="59" t="s">
        <v>426</v>
      </c>
      <c r="B675" s="66" t="s">
        <v>587</v>
      </c>
      <c r="C675" s="66" t="s">
        <v>427</v>
      </c>
      <c r="D675" s="66"/>
      <c r="E675" s="89">
        <v>2355</v>
      </c>
      <c r="F675" s="89">
        <v>2355</v>
      </c>
      <c r="G675" s="62">
        <v>1</v>
      </c>
    </row>
    <row r="676" spans="1:7" x14ac:dyDescent="0.2">
      <c r="A676" s="59" t="s">
        <v>63</v>
      </c>
      <c r="B676" s="66" t="s">
        <v>587</v>
      </c>
      <c r="C676" s="66" t="s">
        <v>427</v>
      </c>
      <c r="D676" s="66" t="s">
        <v>64</v>
      </c>
      <c r="E676" s="89">
        <v>2355</v>
      </c>
      <c r="F676" s="89">
        <v>2355</v>
      </c>
      <c r="G676" s="62">
        <v>1</v>
      </c>
    </row>
    <row r="677" spans="1:7" x14ac:dyDescent="0.2">
      <c r="A677" s="74" t="s">
        <v>65</v>
      </c>
      <c r="B677" s="75" t="s">
        <v>587</v>
      </c>
      <c r="C677" s="75" t="s">
        <v>427</v>
      </c>
      <c r="D677" s="75" t="s">
        <v>66</v>
      </c>
      <c r="E677" s="91">
        <v>2355</v>
      </c>
      <c r="F677" s="91">
        <v>2355</v>
      </c>
      <c r="G677" s="64">
        <v>1</v>
      </c>
    </row>
    <row r="678" spans="1:7" x14ac:dyDescent="0.2">
      <c r="A678" s="59" t="s">
        <v>588</v>
      </c>
      <c r="B678" s="66" t="s">
        <v>589</v>
      </c>
      <c r="C678" s="66"/>
      <c r="D678" s="66"/>
      <c r="E678" s="89">
        <v>25764</v>
      </c>
      <c r="F678" s="89">
        <v>25523.9</v>
      </c>
      <c r="G678" s="62">
        <v>0.99068079490762306</v>
      </c>
    </row>
    <row r="679" spans="1:7" x14ac:dyDescent="0.2">
      <c r="A679" s="59" t="s">
        <v>317</v>
      </c>
      <c r="B679" s="66" t="s">
        <v>590</v>
      </c>
      <c r="C679" s="66"/>
      <c r="D679" s="66"/>
      <c r="E679" s="89">
        <v>21420</v>
      </c>
      <c r="F679" s="89">
        <v>21179.9</v>
      </c>
      <c r="G679" s="62">
        <v>0.98879084967320263</v>
      </c>
    </row>
    <row r="680" spans="1:7" x14ac:dyDescent="0.2">
      <c r="A680" s="59" t="s">
        <v>306</v>
      </c>
      <c r="B680" s="66" t="s">
        <v>591</v>
      </c>
      <c r="C680" s="66"/>
      <c r="D680" s="66"/>
      <c r="E680" s="89">
        <v>18882.099999999999</v>
      </c>
      <c r="F680" s="89">
        <v>18834.2</v>
      </c>
      <c r="G680" s="62">
        <v>0.99746320589341242</v>
      </c>
    </row>
    <row r="681" spans="1:7" ht="25.5" x14ac:dyDescent="0.2">
      <c r="A681" s="59" t="s">
        <v>308</v>
      </c>
      <c r="B681" s="66" t="s">
        <v>591</v>
      </c>
      <c r="C681" s="66" t="s">
        <v>309</v>
      </c>
      <c r="D681" s="66"/>
      <c r="E681" s="89">
        <v>18882.099999999999</v>
      </c>
      <c r="F681" s="89">
        <v>18834.2</v>
      </c>
      <c r="G681" s="62">
        <v>0.99746320589341242</v>
      </c>
    </row>
    <row r="682" spans="1:7" x14ac:dyDescent="0.2">
      <c r="A682" s="59" t="s">
        <v>63</v>
      </c>
      <c r="B682" s="66" t="s">
        <v>591</v>
      </c>
      <c r="C682" s="66" t="s">
        <v>309</v>
      </c>
      <c r="D682" s="66" t="s">
        <v>64</v>
      </c>
      <c r="E682" s="89">
        <v>18882.099999999999</v>
      </c>
      <c r="F682" s="89">
        <v>18834.2</v>
      </c>
      <c r="G682" s="62">
        <v>0.99746320589341242</v>
      </c>
    </row>
    <row r="683" spans="1:7" x14ac:dyDescent="0.2">
      <c r="A683" s="74" t="s">
        <v>65</v>
      </c>
      <c r="B683" s="75" t="s">
        <v>591</v>
      </c>
      <c r="C683" s="75" t="s">
        <v>309</v>
      </c>
      <c r="D683" s="75" t="s">
        <v>66</v>
      </c>
      <c r="E683" s="91">
        <v>18882.099999999999</v>
      </c>
      <c r="F683" s="91">
        <v>18834.2</v>
      </c>
      <c r="G683" s="64">
        <v>0.99746320589341242</v>
      </c>
    </row>
    <row r="684" spans="1:7" x14ac:dyDescent="0.2">
      <c r="A684" s="59" t="s">
        <v>322</v>
      </c>
      <c r="B684" s="66" t="s">
        <v>592</v>
      </c>
      <c r="C684" s="66"/>
      <c r="D684" s="66"/>
      <c r="E684" s="89">
        <v>815.9</v>
      </c>
      <c r="F684" s="89">
        <v>735.2</v>
      </c>
      <c r="G684" s="62">
        <v>0.90109081995342577</v>
      </c>
    </row>
    <row r="685" spans="1:7" x14ac:dyDescent="0.2">
      <c r="A685" s="59" t="s">
        <v>313</v>
      </c>
      <c r="B685" s="66" t="s">
        <v>592</v>
      </c>
      <c r="C685" s="66" t="s">
        <v>314</v>
      </c>
      <c r="D685" s="66"/>
      <c r="E685" s="89">
        <v>815.9</v>
      </c>
      <c r="F685" s="89">
        <v>735.2</v>
      </c>
      <c r="G685" s="62">
        <v>0.90109081995342577</v>
      </c>
    </row>
    <row r="686" spans="1:7" x14ac:dyDescent="0.2">
      <c r="A686" s="59" t="s">
        <v>63</v>
      </c>
      <c r="B686" s="66" t="s">
        <v>592</v>
      </c>
      <c r="C686" s="66" t="s">
        <v>314</v>
      </c>
      <c r="D686" s="66" t="s">
        <v>64</v>
      </c>
      <c r="E686" s="89">
        <v>815.9</v>
      </c>
      <c r="F686" s="89">
        <v>735.2</v>
      </c>
      <c r="G686" s="62">
        <v>0.90109081995342577</v>
      </c>
    </row>
    <row r="687" spans="1:7" x14ac:dyDescent="0.2">
      <c r="A687" s="74" t="s">
        <v>65</v>
      </c>
      <c r="B687" s="75" t="s">
        <v>592</v>
      </c>
      <c r="C687" s="75" t="s">
        <v>314</v>
      </c>
      <c r="D687" s="75" t="s">
        <v>66</v>
      </c>
      <c r="E687" s="91">
        <v>815.9</v>
      </c>
      <c r="F687" s="91">
        <v>735.2</v>
      </c>
      <c r="G687" s="64">
        <v>0.90109081995342577</v>
      </c>
    </row>
    <row r="688" spans="1:7" x14ac:dyDescent="0.2">
      <c r="A688" s="59" t="s">
        <v>311</v>
      </c>
      <c r="B688" s="66" t="s">
        <v>593</v>
      </c>
      <c r="C688" s="66"/>
      <c r="D688" s="66"/>
      <c r="E688" s="89">
        <v>812</v>
      </c>
      <c r="F688" s="89">
        <v>762.4</v>
      </c>
      <c r="G688" s="62">
        <v>0.93891625615763541</v>
      </c>
    </row>
    <row r="689" spans="1:7" x14ac:dyDescent="0.2">
      <c r="A689" s="59" t="s">
        <v>313</v>
      </c>
      <c r="B689" s="66" t="s">
        <v>593</v>
      </c>
      <c r="C689" s="66" t="s">
        <v>314</v>
      </c>
      <c r="D689" s="66"/>
      <c r="E689" s="89">
        <v>810.7</v>
      </c>
      <c r="F689" s="89">
        <v>761.1</v>
      </c>
      <c r="G689" s="90">
        <v>0.93881830516837295</v>
      </c>
    </row>
    <row r="690" spans="1:7" x14ac:dyDescent="0.2">
      <c r="A690" s="59" t="s">
        <v>63</v>
      </c>
      <c r="B690" s="66" t="s">
        <v>593</v>
      </c>
      <c r="C690" s="66" t="s">
        <v>314</v>
      </c>
      <c r="D690" s="66" t="s">
        <v>64</v>
      </c>
      <c r="E690" s="89">
        <v>810.7</v>
      </c>
      <c r="F690" s="89">
        <v>761.1</v>
      </c>
      <c r="G690" s="62">
        <v>0.93881830516837295</v>
      </c>
    </row>
    <row r="691" spans="1:7" x14ac:dyDescent="0.2">
      <c r="A691" s="74" t="s">
        <v>65</v>
      </c>
      <c r="B691" s="75" t="s">
        <v>593</v>
      </c>
      <c r="C691" s="75" t="s">
        <v>314</v>
      </c>
      <c r="D691" s="75" t="s">
        <v>66</v>
      </c>
      <c r="E691" s="91">
        <v>810.7</v>
      </c>
      <c r="F691" s="91">
        <v>761.1</v>
      </c>
      <c r="G691" s="64">
        <v>0.93881830516837295</v>
      </c>
    </row>
    <row r="692" spans="1:7" x14ac:dyDescent="0.2">
      <c r="A692" s="59" t="s">
        <v>315</v>
      </c>
      <c r="B692" s="66" t="s">
        <v>593</v>
      </c>
      <c r="C692" s="66" t="s">
        <v>316</v>
      </c>
      <c r="D692" s="66"/>
      <c r="E692" s="89">
        <v>1.3</v>
      </c>
      <c r="F692" s="89">
        <v>1.3</v>
      </c>
      <c r="G692" s="62">
        <v>1</v>
      </c>
    </row>
    <row r="693" spans="1:7" x14ac:dyDescent="0.2">
      <c r="A693" s="59" t="s">
        <v>63</v>
      </c>
      <c r="B693" s="66" t="s">
        <v>593</v>
      </c>
      <c r="C693" s="66" t="s">
        <v>316</v>
      </c>
      <c r="D693" s="66" t="s">
        <v>64</v>
      </c>
      <c r="E693" s="89">
        <v>1.3</v>
      </c>
      <c r="F693" s="89">
        <v>1.3</v>
      </c>
      <c r="G693" s="62">
        <v>1</v>
      </c>
    </row>
    <row r="694" spans="1:7" x14ac:dyDescent="0.2">
      <c r="A694" s="74" t="s">
        <v>65</v>
      </c>
      <c r="B694" s="75" t="s">
        <v>593</v>
      </c>
      <c r="C694" s="75" t="s">
        <v>316</v>
      </c>
      <c r="D694" s="75" t="s">
        <v>66</v>
      </c>
      <c r="E694" s="91">
        <v>1.3</v>
      </c>
      <c r="F694" s="91">
        <v>1.3</v>
      </c>
      <c r="G694" s="64">
        <v>1</v>
      </c>
    </row>
    <row r="695" spans="1:7" x14ac:dyDescent="0.2">
      <c r="A695" s="59" t="s">
        <v>325</v>
      </c>
      <c r="B695" s="66" t="s">
        <v>594</v>
      </c>
      <c r="C695" s="66"/>
      <c r="D695" s="66"/>
      <c r="E695" s="89">
        <v>352.90000000000003</v>
      </c>
      <c r="F695" s="89">
        <v>291</v>
      </c>
      <c r="G695" s="62">
        <v>0.82459620289033708</v>
      </c>
    </row>
    <row r="696" spans="1:7" x14ac:dyDescent="0.2">
      <c r="A696" s="59" t="s">
        <v>313</v>
      </c>
      <c r="B696" s="66" t="s">
        <v>594</v>
      </c>
      <c r="C696" s="66" t="s">
        <v>314</v>
      </c>
      <c r="D696" s="66"/>
      <c r="E696" s="89">
        <v>352.90000000000003</v>
      </c>
      <c r="F696" s="89">
        <v>291</v>
      </c>
      <c r="G696" s="62">
        <v>0.82459620289033708</v>
      </c>
    </row>
    <row r="697" spans="1:7" x14ac:dyDescent="0.2">
      <c r="A697" s="59" t="s">
        <v>63</v>
      </c>
      <c r="B697" s="66" t="s">
        <v>594</v>
      </c>
      <c r="C697" s="66" t="s">
        <v>314</v>
      </c>
      <c r="D697" s="66" t="s">
        <v>64</v>
      </c>
      <c r="E697" s="89">
        <v>352.90000000000003</v>
      </c>
      <c r="F697" s="89">
        <v>291</v>
      </c>
      <c r="G697" s="62">
        <v>0.82459620289033708</v>
      </c>
    </row>
    <row r="698" spans="1:7" x14ac:dyDescent="0.2">
      <c r="A698" s="74" t="s">
        <v>65</v>
      </c>
      <c r="B698" s="75" t="s">
        <v>594</v>
      </c>
      <c r="C698" s="75" t="s">
        <v>314</v>
      </c>
      <c r="D698" s="75" t="s">
        <v>66</v>
      </c>
      <c r="E698" s="91">
        <v>352.90000000000003</v>
      </c>
      <c r="F698" s="91">
        <v>291</v>
      </c>
      <c r="G698" s="64">
        <v>0.82459620289033708</v>
      </c>
    </row>
    <row r="699" spans="1:7" ht="25.5" x14ac:dyDescent="0.2">
      <c r="A699" s="59" t="s">
        <v>332</v>
      </c>
      <c r="B699" s="66" t="s">
        <v>595</v>
      </c>
      <c r="C699" s="66"/>
      <c r="D699" s="66"/>
      <c r="E699" s="89">
        <v>41</v>
      </c>
      <c r="F699" s="89">
        <v>41</v>
      </c>
      <c r="G699" s="62">
        <v>1</v>
      </c>
    </row>
    <row r="700" spans="1:7" x14ac:dyDescent="0.2">
      <c r="A700" s="59" t="s">
        <v>313</v>
      </c>
      <c r="B700" s="66" t="s">
        <v>595</v>
      </c>
      <c r="C700" s="66" t="s">
        <v>314</v>
      </c>
      <c r="D700" s="66"/>
      <c r="E700" s="89">
        <v>41</v>
      </c>
      <c r="F700" s="89">
        <v>41</v>
      </c>
      <c r="G700" s="62">
        <v>1</v>
      </c>
    </row>
    <row r="701" spans="1:7" x14ac:dyDescent="0.2">
      <c r="A701" s="59" t="s">
        <v>63</v>
      </c>
      <c r="B701" s="66" t="s">
        <v>595</v>
      </c>
      <c r="C701" s="66" t="s">
        <v>314</v>
      </c>
      <c r="D701" s="66" t="s">
        <v>64</v>
      </c>
      <c r="E701" s="89">
        <v>41</v>
      </c>
      <c r="F701" s="89">
        <v>41</v>
      </c>
      <c r="G701" s="62">
        <v>1</v>
      </c>
    </row>
    <row r="702" spans="1:7" x14ac:dyDescent="0.2">
      <c r="A702" s="74" t="s">
        <v>65</v>
      </c>
      <c r="B702" s="75" t="s">
        <v>595</v>
      </c>
      <c r="C702" s="75" t="s">
        <v>314</v>
      </c>
      <c r="D702" s="75" t="s">
        <v>66</v>
      </c>
      <c r="E702" s="91">
        <v>41</v>
      </c>
      <c r="F702" s="91">
        <v>41</v>
      </c>
      <c r="G702" s="64">
        <v>1</v>
      </c>
    </row>
    <row r="703" spans="1:7" ht="25.5" x14ac:dyDescent="0.2">
      <c r="A703" s="59" t="s">
        <v>444</v>
      </c>
      <c r="B703" s="66" t="s">
        <v>596</v>
      </c>
      <c r="C703" s="66"/>
      <c r="D703" s="66"/>
      <c r="E703" s="89">
        <v>516.1</v>
      </c>
      <c r="F703" s="89">
        <v>516.1</v>
      </c>
      <c r="G703" s="62">
        <v>1</v>
      </c>
    </row>
    <row r="704" spans="1:7" x14ac:dyDescent="0.2">
      <c r="A704" s="59" t="s">
        <v>459</v>
      </c>
      <c r="B704" s="66" t="s">
        <v>597</v>
      </c>
      <c r="C704" s="66"/>
      <c r="D704" s="66"/>
      <c r="E704" s="89">
        <v>516.1</v>
      </c>
      <c r="F704" s="89">
        <v>516.1</v>
      </c>
      <c r="G704" s="62">
        <v>1</v>
      </c>
    </row>
    <row r="705" spans="1:7" x14ac:dyDescent="0.2">
      <c r="A705" s="59" t="s">
        <v>313</v>
      </c>
      <c r="B705" s="66" t="s">
        <v>597</v>
      </c>
      <c r="C705" s="66" t="s">
        <v>314</v>
      </c>
      <c r="D705" s="66"/>
      <c r="E705" s="89">
        <v>516.1</v>
      </c>
      <c r="F705" s="89">
        <v>516.1</v>
      </c>
      <c r="G705" s="62">
        <v>1</v>
      </c>
    </row>
    <row r="706" spans="1:7" x14ac:dyDescent="0.2">
      <c r="A706" s="59" t="s">
        <v>63</v>
      </c>
      <c r="B706" s="66" t="s">
        <v>597</v>
      </c>
      <c r="C706" s="66" t="s">
        <v>314</v>
      </c>
      <c r="D706" s="66" t="s">
        <v>64</v>
      </c>
      <c r="E706" s="89">
        <v>516.1</v>
      </c>
      <c r="F706" s="89">
        <v>516.1</v>
      </c>
      <c r="G706" s="62">
        <v>1</v>
      </c>
    </row>
    <row r="707" spans="1:7" x14ac:dyDescent="0.2">
      <c r="A707" s="74" t="s">
        <v>65</v>
      </c>
      <c r="B707" s="75" t="s">
        <v>597</v>
      </c>
      <c r="C707" s="75" t="s">
        <v>314</v>
      </c>
      <c r="D707" s="75" t="s">
        <v>66</v>
      </c>
      <c r="E707" s="91">
        <v>516.1</v>
      </c>
      <c r="F707" s="91">
        <v>516.1</v>
      </c>
      <c r="G707" s="64">
        <v>1</v>
      </c>
    </row>
    <row r="708" spans="1:7" x14ac:dyDescent="0.2">
      <c r="A708" s="59" t="s">
        <v>431</v>
      </c>
      <c r="B708" s="66" t="s">
        <v>598</v>
      </c>
      <c r="C708" s="66"/>
      <c r="D708" s="66"/>
      <c r="E708" s="89">
        <v>4344</v>
      </c>
      <c r="F708" s="89">
        <v>4344</v>
      </c>
      <c r="G708" s="62">
        <v>1</v>
      </c>
    </row>
    <row r="709" spans="1:7" x14ac:dyDescent="0.2">
      <c r="A709" s="59" t="s">
        <v>599</v>
      </c>
      <c r="B709" s="66" t="s">
        <v>600</v>
      </c>
      <c r="C709" s="66"/>
      <c r="D709" s="66"/>
      <c r="E709" s="89">
        <v>4344</v>
      </c>
      <c r="F709" s="89">
        <v>4344</v>
      </c>
      <c r="G709" s="62">
        <v>1</v>
      </c>
    </row>
    <row r="710" spans="1:7" x14ac:dyDescent="0.2">
      <c r="A710" s="59" t="s">
        <v>435</v>
      </c>
      <c r="B710" s="66" t="s">
        <v>600</v>
      </c>
      <c r="C710" s="66" t="s">
        <v>436</v>
      </c>
      <c r="D710" s="66"/>
      <c r="E710" s="89">
        <v>4344</v>
      </c>
      <c r="F710" s="89">
        <v>4344</v>
      </c>
      <c r="G710" s="62">
        <v>1</v>
      </c>
    </row>
    <row r="711" spans="1:7" x14ac:dyDescent="0.2">
      <c r="A711" s="59" t="s">
        <v>63</v>
      </c>
      <c r="B711" s="66" t="s">
        <v>600</v>
      </c>
      <c r="C711" s="66" t="s">
        <v>436</v>
      </c>
      <c r="D711" s="66" t="s">
        <v>64</v>
      </c>
      <c r="E711" s="89">
        <v>4344</v>
      </c>
      <c r="F711" s="89">
        <v>4344</v>
      </c>
      <c r="G711" s="62">
        <v>1</v>
      </c>
    </row>
    <row r="712" spans="1:7" x14ac:dyDescent="0.2">
      <c r="A712" s="74" t="s">
        <v>65</v>
      </c>
      <c r="B712" s="75" t="s">
        <v>600</v>
      </c>
      <c r="C712" s="75" t="s">
        <v>436</v>
      </c>
      <c r="D712" s="75" t="s">
        <v>66</v>
      </c>
      <c r="E712" s="91">
        <v>4344</v>
      </c>
      <c r="F712" s="91">
        <v>4344</v>
      </c>
      <c r="G712" s="64">
        <v>1</v>
      </c>
    </row>
    <row r="713" spans="1:7" x14ac:dyDescent="0.2">
      <c r="A713" s="59" t="s">
        <v>601</v>
      </c>
      <c r="B713" s="66" t="s">
        <v>602</v>
      </c>
      <c r="C713" s="66"/>
      <c r="D713" s="66"/>
      <c r="E713" s="89">
        <v>42776.2</v>
      </c>
      <c r="F713" s="89">
        <v>42652.5</v>
      </c>
      <c r="G713" s="62">
        <v>0.99710820502989983</v>
      </c>
    </row>
    <row r="714" spans="1:7" x14ac:dyDescent="0.2">
      <c r="A714" s="59" t="s">
        <v>317</v>
      </c>
      <c r="B714" s="66" t="s">
        <v>603</v>
      </c>
      <c r="C714" s="66"/>
      <c r="D714" s="66"/>
      <c r="E714" s="89">
        <v>33685.299999999996</v>
      </c>
      <c r="F714" s="89">
        <v>33561.599999999999</v>
      </c>
      <c r="G714" s="62">
        <v>0.99632777502352665</v>
      </c>
    </row>
    <row r="715" spans="1:7" x14ac:dyDescent="0.2">
      <c r="A715" s="59" t="s">
        <v>306</v>
      </c>
      <c r="B715" s="66" t="s">
        <v>604</v>
      </c>
      <c r="C715" s="66"/>
      <c r="D715" s="66"/>
      <c r="E715" s="89">
        <v>29161.899999999998</v>
      </c>
      <c r="F715" s="89">
        <v>29152.9</v>
      </c>
      <c r="G715" s="62">
        <v>0.99969137813379794</v>
      </c>
    </row>
    <row r="716" spans="1:7" ht="25.5" x14ac:dyDescent="0.2">
      <c r="A716" s="59" t="s">
        <v>308</v>
      </c>
      <c r="B716" s="66" t="s">
        <v>604</v>
      </c>
      <c r="C716" s="66" t="s">
        <v>309</v>
      </c>
      <c r="D716" s="66"/>
      <c r="E716" s="89">
        <v>29161.899999999998</v>
      </c>
      <c r="F716" s="89">
        <v>29152.9</v>
      </c>
      <c r="G716" s="62">
        <v>0.99969137813379794</v>
      </c>
    </row>
    <row r="717" spans="1:7" x14ac:dyDescent="0.2">
      <c r="A717" s="59" t="s">
        <v>63</v>
      </c>
      <c r="B717" s="66" t="s">
        <v>604</v>
      </c>
      <c r="C717" s="66" t="s">
        <v>309</v>
      </c>
      <c r="D717" s="66" t="s">
        <v>64</v>
      </c>
      <c r="E717" s="89">
        <v>29161.899999999998</v>
      </c>
      <c r="F717" s="89">
        <v>29152.9</v>
      </c>
      <c r="G717" s="62">
        <v>0.99969137813379794</v>
      </c>
    </row>
    <row r="718" spans="1:7" x14ac:dyDescent="0.2">
      <c r="A718" s="74" t="s">
        <v>65</v>
      </c>
      <c r="B718" s="75" t="s">
        <v>604</v>
      </c>
      <c r="C718" s="75" t="s">
        <v>309</v>
      </c>
      <c r="D718" s="75" t="s">
        <v>66</v>
      </c>
      <c r="E718" s="91">
        <v>29161.899999999998</v>
      </c>
      <c r="F718" s="91">
        <v>29152.9</v>
      </c>
      <c r="G718" s="64">
        <v>0.99969137813379794</v>
      </c>
    </row>
    <row r="719" spans="1:7" x14ac:dyDescent="0.2">
      <c r="A719" s="59" t="s">
        <v>322</v>
      </c>
      <c r="B719" s="66" t="s">
        <v>605</v>
      </c>
      <c r="C719" s="66"/>
      <c r="D719" s="66"/>
      <c r="E719" s="89">
        <v>683.1</v>
      </c>
      <c r="F719" s="89">
        <v>599.6</v>
      </c>
      <c r="G719" s="62">
        <v>0.87776313863270383</v>
      </c>
    </row>
    <row r="720" spans="1:7" x14ac:dyDescent="0.2">
      <c r="A720" s="59" t="s">
        <v>313</v>
      </c>
      <c r="B720" s="66" t="s">
        <v>605</v>
      </c>
      <c r="C720" s="66" t="s">
        <v>314</v>
      </c>
      <c r="D720" s="66"/>
      <c r="E720" s="89">
        <v>683.1</v>
      </c>
      <c r="F720" s="89">
        <v>599.6</v>
      </c>
      <c r="G720" s="62">
        <v>0.87776313863270383</v>
      </c>
    </row>
    <row r="721" spans="1:7" x14ac:dyDescent="0.2">
      <c r="A721" s="59" t="s">
        <v>63</v>
      </c>
      <c r="B721" s="66" t="s">
        <v>605</v>
      </c>
      <c r="C721" s="66" t="s">
        <v>314</v>
      </c>
      <c r="D721" s="66" t="s">
        <v>64</v>
      </c>
      <c r="E721" s="89">
        <v>683.1</v>
      </c>
      <c r="F721" s="89">
        <v>599.6</v>
      </c>
      <c r="G721" s="62">
        <v>0.87776313863270383</v>
      </c>
    </row>
    <row r="722" spans="1:7" x14ac:dyDescent="0.2">
      <c r="A722" s="74" t="s">
        <v>65</v>
      </c>
      <c r="B722" s="75" t="s">
        <v>605</v>
      </c>
      <c r="C722" s="75" t="s">
        <v>314</v>
      </c>
      <c r="D722" s="75" t="s">
        <v>66</v>
      </c>
      <c r="E722" s="91">
        <v>683.1</v>
      </c>
      <c r="F722" s="91">
        <v>599.6</v>
      </c>
      <c r="G722" s="64">
        <v>0.87776313863270383</v>
      </c>
    </row>
    <row r="723" spans="1:7" x14ac:dyDescent="0.2">
      <c r="A723" s="59" t="s">
        <v>311</v>
      </c>
      <c r="B723" s="66" t="s">
        <v>606</v>
      </c>
      <c r="C723" s="66"/>
      <c r="D723" s="66"/>
      <c r="E723" s="89">
        <v>607.20000000000005</v>
      </c>
      <c r="F723" s="89">
        <v>576</v>
      </c>
      <c r="G723" s="62">
        <v>0.9486166007905138</v>
      </c>
    </row>
    <row r="724" spans="1:7" x14ac:dyDescent="0.2">
      <c r="A724" s="59" t="s">
        <v>313</v>
      </c>
      <c r="B724" s="66" t="s">
        <v>606</v>
      </c>
      <c r="C724" s="66" t="s">
        <v>314</v>
      </c>
      <c r="D724" s="66"/>
      <c r="E724" s="89">
        <v>607.20000000000005</v>
      </c>
      <c r="F724" s="89">
        <v>576</v>
      </c>
      <c r="G724" s="62">
        <v>0.9486166007905138</v>
      </c>
    </row>
    <row r="725" spans="1:7" x14ac:dyDescent="0.2">
      <c r="A725" s="59" t="s">
        <v>63</v>
      </c>
      <c r="B725" s="66" t="s">
        <v>606</v>
      </c>
      <c r="C725" s="66" t="s">
        <v>314</v>
      </c>
      <c r="D725" s="66" t="s">
        <v>64</v>
      </c>
      <c r="E725" s="89">
        <v>607.20000000000005</v>
      </c>
      <c r="F725" s="89">
        <v>576</v>
      </c>
      <c r="G725" s="62">
        <v>0.9486166007905138</v>
      </c>
    </row>
    <row r="726" spans="1:7" x14ac:dyDescent="0.2">
      <c r="A726" s="74" t="s">
        <v>65</v>
      </c>
      <c r="B726" s="75" t="s">
        <v>606</v>
      </c>
      <c r="C726" s="75" t="s">
        <v>314</v>
      </c>
      <c r="D726" s="75" t="s">
        <v>66</v>
      </c>
      <c r="E726" s="91">
        <v>607.20000000000005</v>
      </c>
      <c r="F726" s="91">
        <v>576</v>
      </c>
      <c r="G726" s="64">
        <v>0.9486166007905138</v>
      </c>
    </row>
    <row r="727" spans="1:7" x14ac:dyDescent="0.2">
      <c r="A727" s="59" t="s">
        <v>325</v>
      </c>
      <c r="B727" s="66" t="s">
        <v>607</v>
      </c>
      <c r="C727" s="66"/>
      <c r="D727" s="66"/>
      <c r="E727" s="89">
        <v>2327.2000000000003</v>
      </c>
      <c r="F727" s="89">
        <v>2327.1999999999998</v>
      </c>
      <c r="G727" s="62">
        <v>0.99999999999999978</v>
      </c>
    </row>
    <row r="728" spans="1:7" x14ac:dyDescent="0.2">
      <c r="A728" s="59" t="s">
        <v>313</v>
      </c>
      <c r="B728" s="66" t="s">
        <v>607</v>
      </c>
      <c r="C728" s="66" t="s">
        <v>314</v>
      </c>
      <c r="D728" s="66"/>
      <c r="E728" s="89">
        <v>2327.2000000000003</v>
      </c>
      <c r="F728" s="89">
        <v>2327.1999999999998</v>
      </c>
      <c r="G728" s="62">
        <v>0.99999999999999978</v>
      </c>
    </row>
    <row r="729" spans="1:7" x14ac:dyDescent="0.2">
      <c r="A729" s="59" t="s">
        <v>63</v>
      </c>
      <c r="B729" s="66" t="s">
        <v>607</v>
      </c>
      <c r="C729" s="66" t="s">
        <v>314</v>
      </c>
      <c r="D729" s="66" t="s">
        <v>64</v>
      </c>
      <c r="E729" s="89">
        <v>2327.2000000000003</v>
      </c>
      <c r="F729" s="89">
        <v>2327.1999999999998</v>
      </c>
      <c r="G729" s="62">
        <v>0.99999999999999978</v>
      </c>
    </row>
    <row r="730" spans="1:7" x14ac:dyDescent="0.2">
      <c r="A730" s="74" t="s">
        <v>65</v>
      </c>
      <c r="B730" s="75" t="s">
        <v>607</v>
      </c>
      <c r="C730" s="75" t="s">
        <v>314</v>
      </c>
      <c r="D730" s="75" t="s">
        <v>66</v>
      </c>
      <c r="E730" s="91">
        <v>2327.2000000000003</v>
      </c>
      <c r="F730" s="91">
        <v>2327.1999999999998</v>
      </c>
      <c r="G730" s="64">
        <v>0.99999999999999978</v>
      </c>
    </row>
    <row r="731" spans="1:7" ht="25.5" x14ac:dyDescent="0.2">
      <c r="A731" s="59" t="s">
        <v>332</v>
      </c>
      <c r="B731" s="66" t="s">
        <v>608</v>
      </c>
      <c r="C731" s="66"/>
      <c r="D731" s="66"/>
      <c r="E731" s="89">
        <v>75</v>
      </c>
      <c r="F731" s="89">
        <v>75</v>
      </c>
      <c r="G731" s="62">
        <v>1</v>
      </c>
    </row>
    <row r="732" spans="1:7" x14ac:dyDescent="0.2">
      <c r="A732" s="59" t="s">
        <v>313</v>
      </c>
      <c r="B732" s="66" t="s">
        <v>608</v>
      </c>
      <c r="C732" s="66" t="s">
        <v>314</v>
      </c>
      <c r="D732" s="66"/>
      <c r="E732" s="89">
        <v>75</v>
      </c>
      <c r="F732" s="89">
        <v>75</v>
      </c>
      <c r="G732" s="62">
        <v>1</v>
      </c>
    </row>
    <row r="733" spans="1:7" x14ac:dyDescent="0.2">
      <c r="A733" s="59" t="s">
        <v>63</v>
      </c>
      <c r="B733" s="66" t="s">
        <v>608</v>
      </c>
      <c r="C733" s="66" t="s">
        <v>314</v>
      </c>
      <c r="D733" s="66" t="s">
        <v>64</v>
      </c>
      <c r="E733" s="89">
        <v>75</v>
      </c>
      <c r="F733" s="89">
        <v>75</v>
      </c>
      <c r="G733" s="62">
        <v>1</v>
      </c>
    </row>
    <row r="734" spans="1:7" x14ac:dyDescent="0.2">
      <c r="A734" s="74" t="s">
        <v>65</v>
      </c>
      <c r="B734" s="75" t="s">
        <v>608</v>
      </c>
      <c r="C734" s="75" t="s">
        <v>314</v>
      </c>
      <c r="D734" s="75" t="s">
        <v>66</v>
      </c>
      <c r="E734" s="91">
        <v>75</v>
      </c>
      <c r="F734" s="91">
        <v>75</v>
      </c>
      <c r="G734" s="64">
        <v>1</v>
      </c>
    </row>
    <row r="735" spans="1:7" ht="38.25" x14ac:dyDescent="0.2">
      <c r="A735" s="79" t="s">
        <v>497</v>
      </c>
      <c r="B735" s="66" t="s">
        <v>609</v>
      </c>
      <c r="C735" s="66"/>
      <c r="D735" s="66"/>
      <c r="E735" s="89">
        <v>294.89999999999998</v>
      </c>
      <c r="F735" s="89">
        <v>294.89999999999998</v>
      </c>
      <c r="G735" s="62">
        <v>1</v>
      </c>
    </row>
    <row r="736" spans="1:7" ht="25.5" x14ac:dyDescent="0.2">
      <c r="A736" s="59" t="s">
        <v>610</v>
      </c>
      <c r="B736" s="66" t="s">
        <v>611</v>
      </c>
      <c r="C736" s="66"/>
      <c r="D736" s="66"/>
      <c r="E736" s="89">
        <v>294.89999999999998</v>
      </c>
      <c r="F736" s="89">
        <v>294.89999999999998</v>
      </c>
      <c r="G736" s="62">
        <v>1</v>
      </c>
    </row>
    <row r="737" spans="1:7" x14ac:dyDescent="0.2">
      <c r="A737" s="59" t="s">
        <v>313</v>
      </c>
      <c r="B737" s="66" t="s">
        <v>611</v>
      </c>
      <c r="C737" s="66" t="s">
        <v>314</v>
      </c>
      <c r="D737" s="66"/>
      <c r="E737" s="89">
        <v>294.89999999999998</v>
      </c>
      <c r="F737" s="89">
        <v>294.89999999999998</v>
      </c>
      <c r="G737" s="62">
        <v>1</v>
      </c>
    </row>
    <row r="738" spans="1:7" x14ac:dyDescent="0.2">
      <c r="A738" s="59" t="s">
        <v>63</v>
      </c>
      <c r="B738" s="66" t="s">
        <v>611</v>
      </c>
      <c r="C738" s="66" t="s">
        <v>314</v>
      </c>
      <c r="D738" s="66" t="s">
        <v>64</v>
      </c>
      <c r="E738" s="89">
        <v>294.89999999999998</v>
      </c>
      <c r="F738" s="89">
        <v>294.89999999999998</v>
      </c>
      <c r="G738" s="62">
        <v>1</v>
      </c>
    </row>
    <row r="739" spans="1:7" x14ac:dyDescent="0.2">
      <c r="A739" s="74" t="s">
        <v>65</v>
      </c>
      <c r="B739" s="75" t="s">
        <v>611</v>
      </c>
      <c r="C739" s="75" t="s">
        <v>314</v>
      </c>
      <c r="D739" s="75" t="s">
        <v>66</v>
      </c>
      <c r="E739" s="91">
        <v>294.89999999999998</v>
      </c>
      <c r="F739" s="91">
        <v>294.89999999999998</v>
      </c>
      <c r="G739" s="64">
        <v>1</v>
      </c>
    </row>
    <row r="740" spans="1:7" ht="25.5" x14ac:dyDescent="0.2">
      <c r="A740" s="59" t="s">
        <v>444</v>
      </c>
      <c r="B740" s="66" t="s">
        <v>612</v>
      </c>
      <c r="C740" s="66"/>
      <c r="D740" s="66"/>
      <c r="E740" s="89">
        <v>536</v>
      </c>
      <c r="F740" s="89">
        <v>536</v>
      </c>
      <c r="G740" s="62">
        <v>1</v>
      </c>
    </row>
    <row r="741" spans="1:7" x14ac:dyDescent="0.2">
      <c r="A741" s="59" t="s">
        <v>459</v>
      </c>
      <c r="B741" s="66" t="s">
        <v>613</v>
      </c>
      <c r="C741" s="66"/>
      <c r="D741" s="66"/>
      <c r="E741" s="89">
        <v>536</v>
      </c>
      <c r="F741" s="89">
        <v>536</v>
      </c>
      <c r="G741" s="62">
        <v>1</v>
      </c>
    </row>
    <row r="742" spans="1:7" x14ac:dyDescent="0.2">
      <c r="A742" s="59" t="s">
        <v>313</v>
      </c>
      <c r="B742" s="66" t="s">
        <v>613</v>
      </c>
      <c r="C742" s="66" t="s">
        <v>314</v>
      </c>
      <c r="D742" s="66"/>
      <c r="E742" s="89">
        <v>536</v>
      </c>
      <c r="F742" s="89">
        <v>536</v>
      </c>
      <c r="G742" s="62">
        <v>1</v>
      </c>
    </row>
    <row r="743" spans="1:7" x14ac:dyDescent="0.2">
      <c r="A743" s="59" t="s">
        <v>63</v>
      </c>
      <c r="B743" s="66" t="s">
        <v>613</v>
      </c>
      <c r="C743" s="66" t="s">
        <v>314</v>
      </c>
      <c r="D743" s="66" t="s">
        <v>64</v>
      </c>
      <c r="E743" s="89">
        <v>536</v>
      </c>
      <c r="F743" s="89">
        <v>536</v>
      </c>
      <c r="G743" s="62">
        <v>1</v>
      </c>
    </row>
    <row r="744" spans="1:7" x14ac:dyDescent="0.2">
      <c r="A744" s="74" t="s">
        <v>65</v>
      </c>
      <c r="B744" s="75" t="s">
        <v>613</v>
      </c>
      <c r="C744" s="75" t="s">
        <v>314</v>
      </c>
      <c r="D744" s="75" t="s">
        <v>66</v>
      </c>
      <c r="E744" s="91">
        <v>536</v>
      </c>
      <c r="F744" s="91">
        <v>536</v>
      </c>
      <c r="G744" s="64">
        <v>1</v>
      </c>
    </row>
    <row r="745" spans="1:7" ht="25.5" x14ac:dyDescent="0.2">
      <c r="A745" s="59" t="s">
        <v>614</v>
      </c>
      <c r="B745" s="66" t="s">
        <v>615</v>
      </c>
      <c r="C745" s="66"/>
      <c r="D745" s="66"/>
      <c r="E745" s="89">
        <v>9090.9</v>
      </c>
      <c r="F745" s="89">
        <v>9090.9</v>
      </c>
      <c r="G745" s="62">
        <v>1</v>
      </c>
    </row>
    <row r="746" spans="1:7" x14ac:dyDescent="0.2">
      <c r="A746" s="59" t="s">
        <v>616</v>
      </c>
      <c r="B746" s="66" t="s">
        <v>617</v>
      </c>
      <c r="C746" s="66"/>
      <c r="D746" s="66"/>
      <c r="E746" s="89">
        <v>9090.9</v>
      </c>
      <c r="F746" s="89">
        <v>9090.9</v>
      </c>
      <c r="G746" s="62">
        <v>1</v>
      </c>
    </row>
    <row r="747" spans="1:7" x14ac:dyDescent="0.2">
      <c r="A747" s="59" t="s">
        <v>313</v>
      </c>
      <c r="B747" s="66" t="s">
        <v>617</v>
      </c>
      <c r="C747" s="66" t="s">
        <v>314</v>
      </c>
      <c r="D747" s="66"/>
      <c r="E747" s="89">
        <v>9090.9</v>
      </c>
      <c r="F747" s="89">
        <v>9090.9</v>
      </c>
      <c r="G747" s="90">
        <v>1</v>
      </c>
    </row>
    <row r="748" spans="1:7" x14ac:dyDescent="0.2">
      <c r="A748" s="59" t="s">
        <v>49</v>
      </c>
      <c r="B748" s="66" t="s">
        <v>617</v>
      </c>
      <c r="C748" s="66" t="s">
        <v>314</v>
      </c>
      <c r="D748" s="66" t="s">
        <v>50</v>
      </c>
      <c r="E748" s="89">
        <v>20</v>
      </c>
      <c r="F748" s="89">
        <v>20</v>
      </c>
      <c r="G748" s="62">
        <v>1</v>
      </c>
    </row>
    <row r="749" spans="1:7" x14ac:dyDescent="0.2">
      <c r="A749" s="74" t="s">
        <v>57</v>
      </c>
      <c r="B749" s="75" t="s">
        <v>617</v>
      </c>
      <c r="C749" s="75" t="s">
        <v>314</v>
      </c>
      <c r="D749" s="75" t="s">
        <v>58</v>
      </c>
      <c r="E749" s="91">
        <v>20</v>
      </c>
      <c r="F749" s="91">
        <v>20</v>
      </c>
      <c r="G749" s="64">
        <v>1</v>
      </c>
    </row>
    <row r="750" spans="1:7" x14ac:dyDescent="0.2">
      <c r="A750" s="59" t="s">
        <v>63</v>
      </c>
      <c r="B750" s="66" t="s">
        <v>617</v>
      </c>
      <c r="C750" s="66" t="s">
        <v>314</v>
      </c>
      <c r="D750" s="66" t="s">
        <v>64</v>
      </c>
      <c r="E750" s="89">
        <v>9070.9</v>
      </c>
      <c r="F750" s="89">
        <v>9070.9</v>
      </c>
      <c r="G750" s="62">
        <v>1</v>
      </c>
    </row>
    <row r="751" spans="1:7" x14ac:dyDescent="0.2">
      <c r="A751" s="74" t="s">
        <v>65</v>
      </c>
      <c r="B751" s="75" t="s">
        <v>617</v>
      </c>
      <c r="C751" s="75" t="s">
        <v>314</v>
      </c>
      <c r="D751" s="75" t="s">
        <v>66</v>
      </c>
      <c r="E751" s="91">
        <v>9070.9</v>
      </c>
      <c r="F751" s="91">
        <v>9070.9</v>
      </c>
      <c r="G751" s="64">
        <v>1</v>
      </c>
    </row>
    <row r="752" spans="1:7" x14ac:dyDescent="0.2">
      <c r="A752" s="59" t="s">
        <v>618</v>
      </c>
      <c r="B752" s="66" t="s">
        <v>619</v>
      </c>
      <c r="C752" s="66"/>
      <c r="D752" s="66"/>
      <c r="E752" s="89">
        <v>73649.2</v>
      </c>
      <c r="F752" s="89">
        <v>73521.799999999988</v>
      </c>
      <c r="G752" s="62">
        <v>0.99827017808747398</v>
      </c>
    </row>
    <row r="753" spans="1:7" x14ac:dyDescent="0.2">
      <c r="A753" s="59" t="s">
        <v>317</v>
      </c>
      <c r="B753" s="66" t="s">
        <v>620</v>
      </c>
      <c r="C753" s="66"/>
      <c r="D753" s="66"/>
      <c r="E753" s="89">
        <v>73569.2</v>
      </c>
      <c r="F753" s="89">
        <v>73441.799999999988</v>
      </c>
      <c r="G753" s="62">
        <v>0.99826829705909526</v>
      </c>
    </row>
    <row r="754" spans="1:7" x14ac:dyDescent="0.2">
      <c r="A754" s="59" t="s">
        <v>306</v>
      </c>
      <c r="B754" s="66" t="s">
        <v>621</v>
      </c>
      <c r="C754" s="66"/>
      <c r="D754" s="66"/>
      <c r="E754" s="89">
        <v>68494.900000000009</v>
      </c>
      <c r="F754" s="89">
        <v>68490.8</v>
      </c>
      <c r="G754" s="62">
        <v>0.9999401415287853</v>
      </c>
    </row>
    <row r="755" spans="1:7" x14ac:dyDescent="0.2">
      <c r="A755" s="59" t="s">
        <v>426</v>
      </c>
      <c r="B755" s="66" t="s">
        <v>621</v>
      </c>
      <c r="C755" s="66" t="s">
        <v>427</v>
      </c>
      <c r="D755" s="66"/>
      <c r="E755" s="89">
        <v>68494.900000000009</v>
      </c>
      <c r="F755" s="89">
        <v>68490.8</v>
      </c>
      <c r="G755" s="62">
        <v>0.9999401415287853</v>
      </c>
    </row>
    <row r="756" spans="1:7" x14ac:dyDescent="0.2">
      <c r="A756" s="59" t="s">
        <v>49</v>
      </c>
      <c r="B756" s="66" t="s">
        <v>621</v>
      </c>
      <c r="C756" s="66" t="s">
        <v>427</v>
      </c>
      <c r="D756" s="66" t="s">
        <v>50</v>
      </c>
      <c r="E756" s="89">
        <v>68494.900000000009</v>
      </c>
      <c r="F756" s="89">
        <v>68490.8</v>
      </c>
      <c r="G756" s="62">
        <v>0.9999401415287853</v>
      </c>
    </row>
    <row r="757" spans="1:7" x14ac:dyDescent="0.2">
      <c r="A757" s="74" t="s">
        <v>55</v>
      </c>
      <c r="B757" s="75" t="s">
        <v>621</v>
      </c>
      <c r="C757" s="75" t="s">
        <v>427</v>
      </c>
      <c r="D757" s="75" t="s">
        <v>56</v>
      </c>
      <c r="E757" s="91">
        <v>68494.900000000009</v>
      </c>
      <c r="F757" s="91">
        <v>68490.8</v>
      </c>
      <c r="G757" s="64">
        <v>0.9999401415287853</v>
      </c>
    </row>
    <row r="758" spans="1:7" x14ac:dyDescent="0.2">
      <c r="A758" s="59" t="s">
        <v>322</v>
      </c>
      <c r="B758" s="66" t="s">
        <v>622</v>
      </c>
      <c r="C758" s="66"/>
      <c r="D758" s="66"/>
      <c r="E758" s="89">
        <v>1903.5</v>
      </c>
      <c r="F758" s="89">
        <v>1780.2</v>
      </c>
      <c r="G758" s="62">
        <v>0.93522458628841609</v>
      </c>
    </row>
    <row r="759" spans="1:7" x14ac:dyDescent="0.2">
      <c r="A759" s="59" t="s">
        <v>426</v>
      </c>
      <c r="B759" s="66" t="s">
        <v>622</v>
      </c>
      <c r="C759" s="66" t="s">
        <v>427</v>
      </c>
      <c r="D759" s="66"/>
      <c r="E759" s="89">
        <v>1903.5</v>
      </c>
      <c r="F759" s="89">
        <v>1780.2</v>
      </c>
      <c r="G759" s="62">
        <v>0.93522458628841609</v>
      </c>
    </row>
    <row r="760" spans="1:7" x14ac:dyDescent="0.2">
      <c r="A760" s="59" t="s">
        <v>49</v>
      </c>
      <c r="B760" s="66" t="s">
        <v>622</v>
      </c>
      <c r="C760" s="66" t="s">
        <v>427</v>
      </c>
      <c r="D760" s="66" t="s">
        <v>50</v>
      </c>
      <c r="E760" s="89">
        <v>1903.5</v>
      </c>
      <c r="F760" s="89">
        <v>1780.2</v>
      </c>
      <c r="G760" s="62">
        <v>0.93522458628841609</v>
      </c>
    </row>
    <row r="761" spans="1:7" x14ac:dyDescent="0.2">
      <c r="A761" s="74" t="s">
        <v>55</v>
      </c>
      <c r="B761" s="75" t="s">
        <v>622</v>
      </c>
      <c r="C761" s="75" t="s">
        <v>427</v>
      </c>
      <c r="D761" s="75" t="s">
        <v>56</v>
      </c>
      <c r="E761" s="91">
        <v>1903.5</v>
      </c>
      <c r="F761" s="91">
        <v>1780.2</v>
      </c>
      <c r="G761" s="64">
        <v>0.93522458628841609</v>
      </c>
    </row>
    <row r="762" spans="1:7" x14ac:dyDescent="0.2">
      <c r="A762" s="59" t="s">
        <v>311</v>
      </c>
      <c r="B762" s="66" t="s">
        <v>623</v>
      </c>
      <c r="C762" s="66"/>
      <c r="D762" s="66"/>
      <c r="E762" s="89">
        <v>537.39999999999986</v>
      </c>
      <c r="F762" s="89">
        <v>537.4</v>
      </c>
      <c r="G762" s="62">
        <v>1.0000000000000002</v>
      </c>
    </row>
    <row r="763" spans="1:7" x14ac:dyDescent="0.2">
      <c r="A763" s="59" t="s">
        <v>426</v>
      </c>
      <c r="B763" s="66" t="s">
        <v>623</v>
      </c>
      <c r="C763" s="66" t="s">
        <v>427</v>
      </c>
      <c r="D763" s="66"/>
      <c r="E763" s="89">
        <v>537.39999999999986</v>
      </c>
      <c r="F763" s="89">
        <v>537.4</v>
      </c>
      <c r="G763" s="62">
        <v>1.0000000000000002</v>
      </c>
    </row>
    <row r="764" spans="1:7" x14ac:dyDescent="0.2">
      <c r="A764" s="59" t="s">
        <v>49</v>
      </c>
      <c r="B764" s="66" t="s">
        <v>623</v>
      </c>
      <c r="C764" s="66" t="s">
        <v>427</v>
      </c>
      <c r="D764" s="66" t="s">
        <v>50</v>
      </c>
      <c r="E764" s="89">
        <v>537.39999999999986</v>
      </c>
      <c r="F764" s="89">
        <v>537.4</v>
      </c>
      <c r="G764" s="90">
        <v>1.0000000000000002</v>
      </c>
    </row>
    <row r="765" spans="1:7" x14ac:dyDescent="0.2">
      <c r="A765" s="74" t="s">
        <v>55</v>
      </c>
      <c r="B765" s="75" t="s">
        <v>623</v>
      </c>
      <c r="C765" s="75" t="s">
        <v>427</v>
      </c>
      <c r="D765" s="75" t="s">
        <v>56</v>
      </c>
      <c r="E765" s="91">
        <v>527.59999999999991</v>
      </c>
      <c r="F765" s="91">
        <v>527.6</v>
      </c>
      <c r="G765" s="64">
        <v>1.0000000000000002</v>
      </c>
    </row>
    <row r="766" spans="1:7" x14ac:dyDescent="0.2">
      <c r="A766" s="74" t="s">
        <v>57</v>
      </c>
      <c r="B766" s="75" t="s">
        <v>623</v>
      </c>
      <c r="C766" s="75" t="s">
        <v>427</v>
      </c>
      <c r="D766" s="75" t="s">
        <v>58</v>
      </c>
      <c r="E766" s="91">
        <v>9.8000000000000007</v>
      </c>
      <c r="F766" s="91">
        <v>9.8000000000000007</v>
      </c>
      <c r="G766" s="64">
        <v>1</v>
      </c>
    </row>
    <row r="767" spans="1:7" ht="25.5" x14ac:dyDescent="0.2">
      <c r="A767" s="59" t="s">
        <v>332</v>
      </c>
      <c r="B767" s="66" t="s">
        <v>624</v>
      </c>
      <c r="C767" s="66"/>
      <c r="D767" s="66"/>
      <c r="E767" s="89">
        <v>140</v>
      </c>
      <c r="F767" s="89">
        <v>140</v>
      </c>
      <c r="G767" s="62">
        <v>1</v>
      </c>
    </row>
    <row r="768" spans="1:7" x14ac:dyDescent="0.2">
      <c r="A768" s="59" t="s">
        <v>426</v>
      </c>
      <c r="B768" s="66" t="s">
        <v>624</v>
      </c>
      <c r="C768" s="66" t="s">
        <v>427</v>
      </c>
      <c r="D768" s="66"/>
      <c r="E768" s="89">
        <v>140</v>
      </c>
      <c r="F768" s="89">
        <v>140</v>
      </c>
      <c r="G768" s="62">
        <v>1</v>
      </c>
    </row>
    <row r="769" spans="1:7" x14ac:dyDescent="0.2">
      <c r="A769" s="59" t="s">
        <v>49</v>
      </c>
      <c r="B769" s="66" t="s">
        <v>624</v>
      </c>
      <c r="C769" s="66" t="s">
        <v>427</v>
      </c>
      <c r="D769" s="66" t="s">
        <v>50</v>
      </c>
      <c r="E769" s="89">
        <v>140</v>
      </c>
      <c r="F769" s="89">
        <v>140</v>
      </c>
      <c r="G769" s="62">
        <v>1</v>
      </c>
    </row>
    <row r="770" spans="1:7" x14ac:dyDescent="0.2">
      <c r="A770" s="74" t="s">
        <v>55</v>
      </c>
      <c r="B770" s="75" t="s">
        <v>624</v>
      </c>
      <c r="C770" s="75" t="s">
        <v>427</v>
      </c>
      <c r="D770" s="75" t="s">
        <v>56</v>
      </c>
      <c r="E770" s="91">
        <v>140</v>
      </c>
      <c r="F770" s="91">
        <v>140</v>
      </c>
      <c r="G770" s="64">
        <v>1</v>
      </c>
    </row>
    <row r="771" spans="1:7" ht="25.5" x14ac:dyDescent="0.2">
      <c r="A771" s="59" t="s">
        <v>444</v>
      </c>
      <c r="B771" s="66" t="s">
        <v>625</v>
      </c>
      <c r="C771" s="66"/>
      <c r="D771" s="66"/>
      <c r="E771" s="89">
        <v>2493.3999999999996</v>
      </c>
      <c r="F771" s="89">
        <v>2493.3999999999996</v>
      </c>
      <c r="G771" s="62">
        <v>1</v>
      </c>
    </row>
    <row r="772" spans="1:7" x14ac:dyDescent="0.2">
      <c r="A772" s="59" t="s">
        <v>459</v>
      </c>
      <c r="B772" s="66" t="s">
        <v>626</v>
      </c>
      <c r="C772" s="66"/>
      <c r="D772" s="66"/>
      <c r="E772" s="89">
        <v>2493.3999999999996</v>
      </c>
      <c r="F772" s="89">
        <v>2493.3999999999996</v>
      </c>
      <c r="G772" s="62">
        <v>1</v>
      </c>
    </row>
    <row r="773" spans="1:7" x14ac:dyDescent="0.2">
      <c r="A773" s="59" t="s">
        <v>426</v>
      </c>
      <c r="B773" s="66" t="s">
        <v>626</v>
      </c>
      <c r="C773" s="66" t="s">
        <v>427</v>
      </c>
      <c r="D773" s="66"/>
      <c r="E773" s="89">
        <v>2493.3999999999996</v>
      </c>
      <c r="F773" s="89">
        <v>2493.3999999999996</v>
      </c>
      <c r="G773" s="62">
        <v>1</v>
      </c>
    </row>
    <row r="774" spans="1:7" x14ac:dyDescent="0.2">
      <c r="A774" s="59" t="s">
        <v>49</v>
      </c>
      <c r="B774" s="66" t="s">
        <v>626</v>
      </c>
      <c r="C774" s="66" t="s">
        <v>427</v>
      </c>
      <c r="D774" s="66" t="s">
        <v>50</v>
      </c>
      <c r="E774" s="89">
        <v>2493.3999999999996</v>
      </c>
      <c r="F774" s="89">
        <v>2493.3999999999996</v>
      </c>
      <c r="G774" s="62">
        <v>1</v>
      </c>
    </row>
    <row r="775" spans="1:7" x14ac:dyDescent="0.2">
      <c r="A775" s="74" t="s">
        <v>55</v>
      </c>
      <c r="B775" s="75" t="s">
        <v>626</v>
      </c>
      <c r="C775" s="75" t="s">
        <v>427</v>
      </c>
      <c r="D775" s="75" t="s">
        <v>56</v>
      </c>
      <c r="E775" s="91">
        <v>2493.3999999999996</v>
      </c>
      <c r="F775" s="91">
        <v>2493.3999999999996</v>
      </c>
      <c r="G775" s="64">
        <v>1</v>
      </c>
    </row>
    <row r="776" spans="1:7" x14ac:dyDescent="0.2">
      <c r="A776" s="59" t="s">
        <v>327</v>
      </c>
      <c r="B776" s="66" t="s">
        <v>627</v>
      </c>
      <c r="C776" s="66"/>
      <c r="D776" s="66"/>
      <c r="E776" s="89">
        <v>80</v>
      </c>
      <c r="F776" s="89">
        <v>80</v>
      </c>
      <c r="G776" s="62">
        <v>1</v>
      </c>
    </row>
    <row r="777" spans="1:7" ht="25.5" x14ac:dyDescent="0.2">
      <c r="A777" s="59" t="s">
        <v>336</v>
      </c>
      <c r="B777" s="66" t="s">
        <v>628</v>
      </c>
      <c r="C777" s="66"/>
      <c r="D777" s="66"/>
      <c r="E777" s="89">
        <v>80</v>
      </c>
      <c r="F777" s="89">
        <v>80</v>
      </c>
      <c r="G777" s="62">
        <v>1</v>
      </c>
    </row>
    <row r="778" spans="1:7" x14ac:dyDescent="0.2">
      <c r="A778" s="59" t="s">
        <v>426</v>
      </c>
      <c r="B778" s="66" t="s">
        <v>628</v>
      </c>
      <c r="C778" s="66" t="s">
        <v>427</v>
      </c>
      <c r="D778" s="66"/>
      <c r="E778" s="89">
        <v>80</v>
      </c>
      <c r="F778" s="89">
        <v>80</v>
      </c>
      <c r="G778" s="62">
        <v>1</v>
      </c>
    </row>
    <row r="779" spans="1:7" x14ac:dyDescent="0.2">
      <c r="A779" s="59" t="s">
        <v>49</v>
      </c>
      <c r="B779" s="66" t="s">
        <v>628</v>
      </c>
      <c r="C779" s="66" t="s">
        <v>427</v>
      </c>
      <c r="D779" s="66" t="s">
        <v>50</v>
      </c>
      <c r="E779" s="89">
        <v>80</v>
      </c>
      <c r="F779" s="89">
        <v>80</v>
      </c>
      <c r="G779" s="62">
        <v>1</v>
      </c>
    </row>
    <row r="780" spans="1:7" x14ac:dyDescent="0.2">
      <c r="A780" s="74" t="s">
        <v>55</v>
      </c>
      <c r="B780" s="75" t="s">
        <v>628</v>
      </c>
      <c r="C780" s="75" t="s">
        <v>427</v>
      </c>
      <c r="D780" s="75" t="s">
        <v>56</v>
      </c>
      <c r="E780" s="91">
        <v>80</v>
      </c>
      <c r="F780" s="91">
        <v>80</v>
      </c>
      <c r="G780" s="64">
        <v>1</v>
      </c>
    </row>
    <row r="781" spans="1:7" x14ac:dyDescent="0.2">
      <c r="A781" s="59" t="s">
        <v>629</v>
      </c>
      <c r="B781" s="66" t="s">
        <v>630</v>
      </c>
      <c r="C781" s="66"/>
      <c r="D781" s="66"/>
      <c r="E781" s="89">
        <v>49927.7</v>
      </c>
      <c r="F781" s="89">
        <v>49204.400000000009</v>
      </c>
      <c r="G781" s="62">
        <v>0.98551305187300864</v>
      </c>
    </row>
    <row r="782" spans="1:7" x14ac:dyDescent="0.2">
      <c r="A782" s="59" t="s">
        <v>304</v>
      </c>
      <c r="B782" s="66" t="s">
        <v>631</v>
      </c>
      <c r="C782" s="66"/>
      <c r="D782" s="66"/>
      <c r="E782" s="89">
        <v>8300</v>
      </c>
      <c r="F782" s="89">
        <v>8249.7999999999993</v>
      </c>
      <c r="G782" s="90">
        <v>0.99395180722891563</v>
      </c>
    </row>
    <row r="783" spans="1:7" x14ac:dyDescent="0.2">
      <c r="A783" s="59" t="s">
        <v>306</v>
      </c>
      <c r="B783" s="66" t="s">
        <v>632</v>
      </c>
      <c r="C783" s="66"/>
      <c r="D783" s="66"/>
      <c r="E783" s="89">
        <v>8289.6</v>
      </c>
      <c r="F783" s="89">
        <v>8239.4</v>
      </c>
      <c r="G783" s="62">
        <v>0.9939442192626905</v>
      </c>
    </row>
    <row r="784" spans="1:7" ht="25.5" x14ac:dyDescent="0.2">
      <c r="A784" s="59" t="s">
        <v>308</v>
      </c>
      <c r="B784" s="66" t="s">
        <v>632</v>
      </c>
      <c r="C784" s="66" t="s">
        <v>309</v>
      </c>
      <c r="D784" s="66"/>
      <c r="E784" s="89">
        <v>8289.6</v>
      </c>
      <c r="F784" s="89">
        <v>8239.4</v>
      </c>
      <c r="G784" s="62">
        <v>0.9939442192626905</v>
      </c>
    </row>
    <row r="785" spans="1:7" x14ac:dyDescent="0.2">
      <c r="A785" s="59" t="s">
        <v>63</v>
      </c>
      <c r="B785" s="66" t="s">
        <v>632</v>
      </c>
      <c r="C785" s="66" t="s">
        <v>309</v>
      </c>
      <c r="D785" s="66" t="s">
        <v>64</v>
      </c>
      <c r="E785" s="89">
        <v>8289.6</v>
      </c>
      <c r="F785" s="89">
        <v>8239.4</v>
      </c>
      <c r="G785" s="62">
        <v>0.9939442192626905</v>
      </c>
    </row>
    <row r="786" spans="1:7" x14ac:dyDescent="0.2">
      <c r="A786" s="74" t="s">
        <v>67</v>
      </c>
      <c r="B786" s="75" t="s">
        <v>632</v>
      </c>
      <c r="C786" s="75" t="s">
        <v>309</v>
      </c>
      <c r="D786" s="75" t="s">
        <v>68</v>
      </c>
      <c r="E786" s="91">
        <v>8289.6</v>
      </c>
      <c r="F786" s="91">
        <v>8239.4</v>
      </c>
      <c r="G786" s="64">
        <v>0.9939442192626905</v>
      </c>
    </row>
    <row r="787" spans="1:7" x14ac:dyDescent="0.2">
      <c r="A787" s="59" t="s">
        <v>311</v>
      </c>
      <c r="B787" s="66" t="s">
        <v>633</v>
      </c>
      <c r="C787" s="66"/>
      <c r="D787" s="66"/>
      <c r="E787" s="89">
        <v>7.9</v>
      </c>
      <c r="F787" s="89">
        <v>7.9</v>
      </c>
      <c r="G787" s="62">
        <v>1</v>
      </c>
    </row>
    <row r="788" spans="1:7" x14ac:dyDescent="0.2">
      <c r="A788" s="59" t="s">
        <v>313</v>
      </c>
      <c r="B788" s="66" t="s">
        <v>633</v>
      </c>
      <c r="C788" s="66" t="s">
        <v>314</v>
      </c>
      <c r="D788" s="66"/>
      <c r="E788" s="89">
        <v>7.9</v>
      </c>
      <c r="F788" s="89">
        <v>7.9</v>
      </c>
      <c r="G788" s="62">
        <v>1</v>
      </c>
    </row>
    <row r="789" spans="1:7" x14ac:dyDescent="0.2">
      <c r="A789" s="59" t="s">
        <v>63</v>
      </c>
      <c r="B789" s="66" t="s">
        <v>633</v>
      </c>
      <c r="C789" s="66" t="s">
        <v>314</v>
      </c>
      <c r="D789" s="66" t="s">
        <v>64</v>
      </c>
      <c r="E789" s="89">
        <v>7.9</v>
      </c>
      <c r="F789" s="89">
        <v>7.9</v>
      </c>
      <c r="G789" s="62">
        <v>1</v>
      </c>
    </row>
    <row r="790" spans="1:7" x14ac:dyDescent="0.2">
      <c r="A790" s="74" t="s">
        <v>67</v>
      </c>
      <c r="B790" s="75" t="s">
        <v>633</v>
      </c>
      <c r="C790" s="75" t="s">
        <v>314</v>
      </c>
      <c r="D790" s="75" t="s">
        <v>68</v>
      </c>
      <c r="E790" s="91">
        <v>7.9</v>
      </c>
      <c r="F790" s="91">
        <v>7.9</v>
      </c>
      <c r="G790" s="64">
        <v>1</v>
      </c>
    </row>
    <row r="791" spans="1:7" x14ac:dyDescent="0.2">
      <c r="A791" s="59" t="s">
        <v>325</v>
      </c>
      <c r="B791" s="66" t="s">
        <v>634</v>
      </c>
      <c r="C791" s="66"/>
      <c r="D791" s="66"/>
      <c r="E791" s="89">
        <v>2.5</v>
      </c>
      <c r="F791" s="89">
        <v>2.5</v>
      </c>
      <c r="G791" s="62">
        <v>1</v>
      </c>
    </row>
    <row r="792" spans="1:7" x14ac:dyDescent="0.2">
      <c r="A792" s="59" t="s">
        <v>313</v>
      </c>
      <c r="B792" s="66" t="s">
        <v>634</v>
      </c>
      <c r="C792" s="66" t="s">
        <v>314</v>
      </c>
      <c r="D792" s="66"/>
      <c r="E792" s="89">
        <v>2.5</v>
      </c>
      <c r="F792" s="89">
        <v>2.5</v>
      </c>
      <c r="G792" s="62">
        <v>1</v>
      </c>
    </row>
    <row r="793" spans="1:7" x14ac:dyDescent="0.2">
      <c r="A793" s="59" t="s">
        <v>63</v>
      </c>
      <c r="B793" s="66" t="s">
        <v>634</v>
      </c>
      <c r="C793" s="66" t="s">
        <v>314</v>
      </c>
      <c r="D793" s="66" t="s">
        <v>64</v>
      </c>
      <c r="E793" s="89">
        <v>2.5</v>
      </c>
      <c r="F793" s="89">
        <v>2.5</v>
      </c>
      <c r="G793" s="62">
        <v>1</v>
      </c>
    </row>
    <row r="794" spans="1:7" x14ac:dyDescent="0.2">
      <c r="A794" s="74" t="s">
        <v>67</v>
      </c>
      <c r="B794" s="75" t="s">
        <v>634</v>
      </c>
      <c r="C794" s="75" t="s">
        <v>314</v>
      </c>
      <c r="D794" s="75" t="s">
        <v>68</v>
      </c>
      <c r="E794" s="91">
        <v>2.5</v>
      </c>
      <c r="F794" s="91">
        <v>2.5</v>
      </c>
      <c r="G794" s="64">
        <v>1</v>
      </c>
    </row>
    <row r="795" spans="1:7" x14ac:dyDescent="0.2">
      <c r="A795" s="59" t="s">
        <v>317</v>
      </c>
      <c r="B795" s="66" t="s">
        <v>635</v>
      </c>
      <c r="C795" s="66"/>
      <c r="D795" s="66"/>
      <c r="E795" s="89">
        <v>39300.299999999996</v>
      </c>
      <c r="F795" s="89">
        <v>39299.500000000007</v>
      </c>
      <c r="G795" s="62">
        <v>0.99997964392129357</v>
      </c>
    </row>
    <row r="796" spans="1:7" x14ac:dyDescent="0.2">
      <c r="A796" s="59" t="s">
        <v>306</v>
      </c>
      <c r="B796" s="66" t="s">
        <v>636</v>
      </c>
      <c r="C796" s="66"/>
      <c r="D796" s="66"/>
      <c r="E796" s="89">
        <v>38609.599999999991</v>
      </c>
      <c r="F796" s="89">
        <v>38608.9</v>
      </c>
      <c r="G796" s="62">
        <v>0.99998186979404113</v>
      </c>
    </row>
    <row r="797" spans="1:7" ht="25.5" x14ac:dyDescent="0.2">
      <c r="A797" s="59" t="s">
        <v>308</v>
      </c>
      <c r="B797" s="66" t="s">
        <v>636</v>
      </c>
      <c r="C797" s="66" t="s">
        <v>309</v>
      </c>
      <c r="D797" s="66"/>
      <c r="E797" s="89">
        <v>38609.599999999991</v>
      </c>
      <c r="F797" s="89">
        <v>38608.9</v>
      </c>
      <c r="G797" s="62">
        <v>0.99998186979404113</v>
      </c>
    </row>
    <row r="798" spans="1:7" x14ac:dyDescent="0.2">
      <c r="A798" s="59" t="s">
        <v>63</v>
      </c>
      <c r="B798" s="66" t="s">
        <v>636</v>
      </c>
      <c r="C798" s="66" t="s">
        <v>309</v>
      </c>
      <c r="D798" s="66" t="s">
        <v>64</v>
      </c>
      <c r="E798" s="89">
        <v>38609.599999999991</v>
      </c>
      <c r="F798" s="89">
        <v>38608.9</v>
      </c>
      <c r="G798" s="62">
        <v>0.99998186979404113</v>
      </c>
    </row>
    <row r="799" spans="1:7" x14ac:dyDescent="0.2">
      <c r="A799" s="74" t="s">
        <v>67</v>
      </c>
      <c r="B799" s="75" t="s">
        <v>636</v>
      </c>
      <c r="C799" s="75" t="s">
        <v>309</v>
      </c>
      <c r="D799" s="75" t="s">
        <v>68</v>
      </c>
      <c r="E799" s="91">
        <v>38609.599999999991</v>
      </c>
      <c r="F799" s="91">
        <v>38608.9</v>
      </c>
      <c r="G799" s="64">
        <v>0.99998186979404113</v>
      </c>
    </row>
    <row r="800" spans="1:7" x14ac:dyDescent="0.2">
      <c r="A800" s="59" t="s">
        <v>311</v>
      </c>
      <c r="B800" s="66" t="s">
        <v>637</v>
      </c>
      <c r="C800" s="66"/>
      <c r="D800" s="66"/>
      <c r="E800" s="89">
        <v>680.89999999999986</v>
      </c>
      <c r="F800" s="89">
        <v>680.8</v>
      </c>
      <c r="G800" s="62">
        <v>0.99985313555588207</v>
      </c>
    </row>
    <row r="801" spans="1:7" x14ac:dyDescent="0.2">
      <c r="A801" s="59" t="s">
        <v>313</v>
      </c>
      <c r="B801" s="66" t="s">
        <v>637</v>
      </c>
      <c r="C801" s="66" t="s">
        <v>314</v>
      </c>
      <c r="D801" s="66"/>
      <c r="E801" s="89">
        <v>680.89999999999986</v>
      </c>
      <c r="F801" s="89">
        <v>680.8</v>
      </c>
      <c r="G801" s="90">
        <v>0.99985313555588207</v>
      </c>
    </row>
    <row r="802" spans="1:7" x14ac:dyDescent="0.2">
      <c r="A802" s="59" t="s">
        <v>49</v>
      </c>
      <c r="B802" s="66" t="s">
        <v>637</v>
      </c>
      <c r="C802" s="66" t="s">
        <v>314</v>
      </c>
      <c r="D802" s="66" t="s">
        <v>50</v>
      </c>
      <c r="E802" s="89">
        <v>21.799999999999997</v>
      </c>
      <c r="F802" s="89">
        <v>21.8</v>
      </c>
      <c r="G802" s="62">
        <v>1.0000000000000002</v>
      </c>
    </row>
    <row r="803" spans="1:7" x14ac:dyDescent="0.2">
      <c r="A803" s="74" t="s">
        <v>57</v>
      </c>
      <c r="B803" s="75" t="s">
        <v>637</v>
      </c>
      <c r="C803" s="75" t="s">
        <v>314</v>
      </c>
      <c r="D803" s="75" t="s">
        <v>58</v>
      </c>
      <c r="E803" s="91">
        <v>21.799999999999997</v>
      </c>
      <c r="F803" s="91">
        <v>21.8</v>
      </c>
      <c r="G803" s="64">
        <v>1.0000000000000002</v>
      </c>
    </row>
    <row r="804" spans="1:7" x14ac:dyDescent="0.2">
      <c r="A804" s="59" t="s">
        <v>63</v>
      </c>
      <c r="B804" s="66" t="s">
        <v>637</v>
      </c>
      <c r="C804" s="66" t="s">
        <v>314</v>
      </c>
      <c r="D804" s="66" t="s">
        <v>64</v>
      </c>
      <c r="E804" s="89">
        <v>659.09999999999991</v>
      </c>
      <c r="F804" s="89">
        <v>659</v>
      </c>
      <c r="G804" s="62">
        <v>0.99984827795478692</v>
      </c>
    </row>
    <row r="805" spans="1:7" x14ac:dyDescent="0.2">
      <c r="A805" s="74" t="s">
        <v>67</v>
      </c>
      <c r="B805" s="75" t="s">
        <v>637</v>
      </c>
      <c r="C805" s="75" t="s">
        <v>314</v>
      </c>
      <c r="D805" s="75" t="s">
        <v>68</v>
      </c>
      <c r="E805" s="91">
        <v>659.09999999999991</v>
      </c>
      <c r="F805" s="91">
        <v>659</v>
      </c>
      <c r="G805" s="64">
        <v>0.99984827795478692</v>
      </c>
    </row>
    <row r="806" spans="1:7" x14ac:dyDescent="0.2">
      <c r="A806" s="59" t="s">
        <v>325</v>
      </c>
      <c r="B806" s="66" t="s">
        <v>638</v>
      </c>
      <c r="C806" s="66"/>
      <c r="D806" s="66"/>
      <c r="E806" s="89">
        <v>9.8000000000000007</v>
      </c>
      <c r="F806" s="89">
        <v>9.8000000000000007</v>
      </c>
      <c r="G806" s="62">
        <v>1</v>
      </c>
    </row>
    <row r="807" spans="1:7" x14ac:dyDescent="0.2">
      <c r="A807" s="59" t="s">
        <v>313</v>
      </c>
      <c r="B807" s="66" t="s">
        <v>638</v>
      </c>
      <c r="C807" s="66" t="s">
        <v>314</v>
      </c>
      <c r="D807" s="66"/>
      <c r="E807" s="89">
        <v>9.8000000000000007</v>
      </c>
      <c r="F807" s="89">
        <v>9.8000000000000007</v>
      </c>
      <c r="G807" s="62">
        <v>1</v>
      </c>
    </row>
    <row r="808" spans="1:7" x14ac:dyDescent="0.2">
      <c r="A808" s="59" t="s">
        <v>63</v>
      </c>
      <c r="B808" s="66" t="s">
        <v>638</v>
      </c>
      <c r="C808" s="66" t="s">
        <v>314</v>
      </c>
      <c r="D808" s="66" t="s">
        <v>64</v>
      </c>
      <c r="E808" s="89">
        <v>9.8000000000000007</v>
      </c>
      <c r="F808" s="89">
        <v>9.8000000000000007</v>
      </c>
      <c r="G808" s="62">
        <v>1</v>
      </c>
    </row>
    <row r="809" spans="1:7" x14ac:dyDescent="0.2">
      <c r="A809" s="74" t="s">
        <v>67</v>
      </c>
      <c r="B809" s="75" t="s">
        <v>638</v>
      </c>
      <c r="C809" s="75" t="s">
        <v>314</v>
      </c>
      <c r="D809" s="75" t="s">
        <v>68</v>
      </c>
      <c r="E809" s="91">
        <v>9.8000000000000007</v>
      </c>
      <c r="F809" s="91">
        <v>9.8000000000000007</v>
      </c>
      <c r="G809" s="64">
        <v>1</v>
      </c>
    </row>
    <row r="810" spans="1:7" x14ac:dyDescent="0.2">
      <c r="A810" s="59" t="s">
        <v>360</v>
      </c>
      <c r="B810" s="66" t="s">
        <v>639</v>
      </c>
      <c r="C810" s="66"/>
      <c r="D810" s="66"/>
      <c r="E810" s="89">
        <v>2327.4</v>
      </c>
      <c r="F810" s="89">
        <v>1655.1000000000001</v>
      </c>
      <c r="G810" s="62">
        <v>0.71113689095127608</v>
      </c>
    </row>
    <row r="811" spans="1:7" ht="38.25" x14ac:dyDescent="0.2">
      <c r="A811" s="59" t="s">
        <v>362</v>
      </c>
      <c r="B811" s="66" t="s">
        <v>640</v>
      </c>
      <c r="C811" s="66"/>
      <c r="D811" s="66"/>
      <c r="E811" s="89">
        <v>2327.4</v>
      </c>
      <c r="F811" s="89">
        <v>1655.1000000000001</v>
      </c>
      <c r="G811" s="62">
        <v>0.71113689095127608</v>
      </c>
    </row>
    <row r="812" spans="1:7" ht="25.5" x14ac:dyDescent="0.2">
      <c r="A812" s="59" t="s">
        <v>308</v>
      </c>
      <c r="B812" s="66" t="s">
        <v>640</v>
      </c>
      <c r="C812" s="66" t="s">
        <v>309</v>
      </c>
      <c r="D812" s="66"/>
      <c r="E812" s="89">
        <v>2136.7000000000003</v>
      </c>
      <c r="F812" s="89">
        <v>1468.7</v>
      </c>
      <c r="G812" s="62">
        <v>0.68736837178827159</v>
      </c>
    </row>
    <row r="813" spans="1:7" x14ac:dyDescent="0.2">
      <c r="A813" s="59" t="s">
        <v>63</v>
      </c>
      <c r="B813" s="66" t="s">
        <v>640</v>
      </c>
      <c r="C813" s="66" t="s">
        <v>309</v>
      </c>
      <c r="D813" s="66" t="s">
        <v>64</v>
      </c>
      <c r="E813" s="89">
        <v>2136.7000000000003</v>
      </c>
      <c r="F813" s="89">
        <v>1468.7</v>
      </c>
      <c r="G813" s="62">
        <v>0.68736837178827159</v>
      </c>
    </row>
    <row r="814" spans="1:7" x14ac:dyDescent="0.2">
      <c r="A814" s="74" t="s">
        <v>67</v>
      </c>
      <c r="B814" s="75" t="s">
        <v>640</v>
      </c>
      <c r="C814" s="75" t="s">
        <v>309</v>
      </c>
      <c r="D814" s="75" t="s">
        <v>68</v>
      </c>
      <c r="E814" s="91">
        <v>2136.7000000000003</v>
      </c>
      <c r="F814" s="91">
        <v>1468.7</v>
      </c>
      <c r="G814" s="64">
        <v>0.68736837178827159</v>
      </c>
    </row>
    <row r="815" spans="1:7" x14ac:dyDescent="0.2">
      <c r="A815" s="59" t="s">
        <v>313</v>
      </c>
      <c r="B815" s="66" t="s">
        <v>640</v>
      </c>
      <c r="C815" s="66" t="s">
        <v>314</v>
      </c>
      <c r="D815" s="66"/>
      <c r="E815" s="89">
        <v>190.7</v>
      </c>
      <c r="F815" s="89">
        <v>186.4</v>
      </c>
      <c r="G815" s="62">
        <v>0.97745149449396962</v>
      </c>
    </row>
    <row r="816" spans="1:7" x14ac:dyDescent="0.2">
      <c r="A816" s="59" t="s">
        <v>63</v>
      </c>
      <c r="B816" s="66" t="s">
        <v>640</v>
      </c>
      <c r="C816" s="66" t="s">
        <v>314</v>
      </c>
      <c r="D816" s="66" t="s">
        <v>64</v>
      </c>
      <c r="E816" s="89">
        <v>190.7</v>
      </c>
      <c r="F816" s="89">
        <v>186.4</v>
      </c>
      <c r="G816" s="62">
        <v>0.97745149449396962</v>
      </c>
    </row>
    <row r="817" spans="1:7" x14ac:dyDescent="0.2">
      <c r="A817" s="74" t="s">
        <v>67</v>
      </c>
      <c r="B817" s="75" t="s">
        <v>640</v>
      </c>
      <c r="C817" s="75" t="s">
        <v>314</v>
      </c>
      <c r="D817" s="75" t="s">
        <v>68</v>
      </c>
      <c r="E817" s="91">
        <v>190.7</v>
      </c>
      <c r="F817" s="91">
        <v>186.4</v>
      </c>
      <c r="G817" s="64">
        <v>0.97745149449396962</v>
      </c>
    </row>
    <row r="818" spans="1:7" x14ac:dyDescent="0.2">
      <c r="A818" s="59" t="s">
        <v>641</v>
      </c>
      <c r="B818" s="66" t="s">
        <v>642</v>
      </c>
      <c r="C818" s="66"/>
      <c r="D818" s="66"/>
      <c r="E818" s="89">
        <v>959.5</v>
      </c>
      <c r="F818" s="89">
        <v>937.8</v>
      </c>
      <c r="G818" s="62">
        <v>0.97738405419489316</v>
      </c>
    </row>
    <row r="819" spans="1:7" x14ac:dyDescent="0.2">
      <c r="A819" s="59" t="s">
        <v>643</v>
      </c>
      <c r="B819" s="66" t="s">
        <v>644</v>
      </c>
      <c r="C819" s="66"/>
      <c r="D819" s="66"/>
      <c r="E819" s="89">
        <v>235.9</v>
      </c>
      <c r="F819" s="89">
        <v>235.9</v>
      </c>
      <c r="G819" s="62">
        <v>1</v>
      </c>
    </row>
    <row r="820" spans="1:7" x14ac:dyDescent="0.2">
      <c r="A820" s="59" t="s">
        <v>327</v>
      </c>
      <c r="B820" s="66" t="s">
        <v>645</v>
      </c>
      <c r="C820" s="66"/>
      <c r="D820" s="66"/>
      <c r="E820" s="89">
        <v>235.9</v>
      </c>
      <c r="F820" s="89">
        <v>235.9</v>
      </c>
      <c r="G820" s="62">
        <v>1</v>
      </c>
    </row>
    <row r="821" spans="1:7" ht="25.5" x14ac:dyDescent="0.2">
      <c r="A821" s="59" t="s">
        <v>332</v>
      </c>
      <c r="B821" s="66" t="s">
        <v>646</v>
      </c>
      <c r="C821" s="66"/>
      <c r="D821" s="66"/>
      <c r="E821" s="89">
        <v>235.9</v>
      </c>
      <c r="F821" s="89">
        <v>235.9</v>
      </c>
      <c r="G821" s="62">
        <v>1</v>
      </c>
    </row>
    <row r="822" spans="1:7" x14ac:dyDescent="0.2">
      <c r="A822" s="59" t="s">
        <v>313</v>
      </c>
      <c r="B822" s="66" t="s">
        <v>646</v>
      </c>
      <c r="C822" s="66" t="s">
        <v>314</v>
      </c>
      <c r="D822" s="66"/>
      <c r="E822" s="89">
        <v>235.9</v>
      </c>
      <c r="F822" s="89">
        <v>235.9</v>
      </c>
      <c r="G822" s="62">
        <v>1</v>
      </c>
    </row>
    <row r="823" spans="1:7" x14ac:dyDescent="0.2">
      <c r="A823" s="59" t="s">
        <v>49</v>
      </c>
      <c r="B823" s="66" t="s">
        <v>646</v>
      </c>
      <c r="C823" s="66" t="s">
        <v>314</v>
      </c>
      <c r="D823" s="66" t="s">
        <v>50</v>
      </c>
      <c r="E823" s="89">
        <v>235.9</v>
      </c>
      <c r="F823" s="89">
        <v>235.9</v>
      </c>
      <c r="G823" s="62">
        <v>1</v>
      </c>
    </row>
    <row r="824" spans="1:7" x14ac:dyDescent="0.2">
      <c r="A824" s="74" t="s">
        <v>59</v>
      </c>
      <c r="B824" s="75" t="s">
        <v>646</v>
      </c>
      <c r="C824" s="75" t="s">
        <v>314</v>
      </c>
      <c r="D824" s="75" t="s">
        <v>60</v>
      </c>
      <c r="E824" s="91">
        <v>235.9</v>
      </c>
      <c r="F824" s="91">
        <v>235.9</v>
      </c>
      <c r="G824" s="64">
        <v>1</v>
      </c>
    </row>
    <row r="825" spans="1:7" x14ac:dyDescent="0.2">
      <c r="A825" s="59" t="s">
        <v>647</v>
      </c>
      <c r="B825" s="66" t="s">
        <v>648</v>
      </c>
      <c r="C825" s="66"/>
      <c r="D825" s="66"/>
      <c r="E825" s="89">
        <v>408</v>
      </c>
      <c r="F825" s="89">
        <v>386.4</v>
      </c>
      <c r="G825" s="62">
        <v>0.94705882352941173</v>
      </c>
    </row>
    <row r="826" spans="1:7" x14ac:dyDescent="0.2">
      <c r="A826" s="59" t="s">
        <v>327</v>
      </c>
      <c r="B826" s="66" t="s">
        <v>649</v>
      </c>
      <c r="C826" s="66"/>
      <c r="D826" s="66"/>
      <c r="E826" s="89">
        <v>408</v>
      </c>
      <c r="F826" s="89">
        <v>386.4</v>
      </c>
      <c r="G826" s="62">
        <v>0.94705882352941173</v>
      </c>
    </row>
    <row r="827" spans="1:7" ht="25.5" x14ac:dyDescent="0.2">
      <c r="A827" s="59" t="s">
        <v>332</v>
      </c>
      <c r="B827" s="66" t="s">
        <v>650</v>
      </c>
      <c r="C827" s="66"/>
      <c r="D827" s="66"/>
      <c r="E827" s="89">
        <v>408</v>
      </c>
      <c r="F827" s="89">
        <v>386.4</v>
      </c>
      <c r="G827" s="62">
        <v>0.94705882352941173</v>
      </c>
    </row>
    <row r="828" spans="1:7" x14ac:dyDescent="0.2">
      <c r="A828" s="59" t="s">
        <v>313</v>
      </c>
      <c r="B828" s="66" t="s">
        <v>650</v>
      </c>
      <c r="C828" s="66" t="s">
        <v>314</v>
      </c>
      <c r="D828" s="66"/>
      <c r="E828" s="89">
        <v>408</v>
      </c>
      <c r="F828" s="89">
        <v>386.4</v>
      </c>
      <c r="G828" s="62">
        <v>0.94705882352941173</v>
      </c>
    </row>
    <row r="829" spans="1:7" x14ac:dyDescent="0.2">
      <c r="A829" s="59" t="s">
        <v>49</v>
      </c>
      <c r="B829" s="66" t="s">
        <v>650</v>
      </c>
      <c r="C829" s="66" t="s">
        <v>314</v>
      </c>
      <c r="D829" s="66" t="s">
        <v>50</v>
      </c>
      <c r="E829" s="89">
        <v>408</v>
      </c>
      <c r="F829" s="89">
        <v>386.4</v>
      </c>
      <c r="G829" s="62">
        <v>0.94705882352941173</v>
      </c>
    </row>
    <row r="830" spans="1:7" x14ac:dyDescent="0.2">
      <c r="A830" s="74" t="s">
        <v>59</v>
      </c>
      <c r="B830" s="75" t="s">
        <v>650</v>
      </c>
      <c r="C830" s="75" t="s">
        <v>314</v>
      </c>
      <c r="D830" s="75" t="s">
        <v>60</v>
      </c>
      <c r="E830" s="91">
        <v>408</v>
      </c>
      <c r="F830" s="91">
        <v>386.4</v>
      </c>
      <c r="G830" s="64">
        <v>0.94705882352941173</v>
      </c>
    </row>
    <row r="831" spans="1:7" x14ac:dyDescent="0.2">
      <c r="A831" s="59" t="s">
        <v>651</v>
      </c>
      <c r="B831" s="66" t="s">
        <v>652</v>
      </c>
      <c r="C831" s="66"/>
      <c r="D831" s="66"/>
      <c r="E831" s="89">
        <v>70.8</v>
      </c>
      <c r="F831" s="89">
        <v>70.7</v>
      </c>
      <c r="G831" s="62">
        <v>0.99858757062146897</v>
      </c>
    </row>
    <row r="832" spans="1:7" x14ac:dyDescent="0.2">
      <c r="A832" s="59" t="s">
        <v>327</v>
      </c>
      <c r="B832" s="66" t="s">
        <v>653</v>
      </c>
      <c r="C832" s="66"/>
      <c r="D832" s="66"/>
      <c r="E832" s="89">
        <v>70.8</v>
      </c>
      <c r="F832" s="89">
        <v>70.7</v>
      </c>
      <c r="G832" s="62">
        <v>0.99858757062146897</v>
      </c>
    </row>
    <row r="833" spans="1:7" ht="25.5" x14ac:dyDescent="0.2">
      <c r="A833" s="59" t="s">
        <v>332</v>
      </c>
      <c r="B833" s="66" t="s">
        <v>654</v>
      </c>
      <c r="C833" s="66"/>
      <c r="D833" s="66"/>
      <c r="E833" s="89">
        <v>70.8</v>
      </c>
      <c r="F833" s="89">
        <v>70.7</v>
      </c>
      <c r="G833" s="62">
        <v>0.99858757062146897</v>
      </c>
    </row>
    <row r="834" spans="1:7" x14ac:dyDescent="0.2">
      <c r="A834" s="59" t="s">
        <v>313</v>
      </c>
      <c r="B834" s="66" t="s">
        <v>654</v>
      </c>
      <c r="C834" s="66" t="s">
        <v>314</v>
      </c>
      <c r="D834" s="66"/>
      <c r="E834" s="89">
        <v>70.8</v>
      </c>
      <c r="F834" s="89">
        <v>70.7</v>
      </c>
      <c r="G834" s="62">
        <v>0.99858757062146897</v>
      </c>
    </row>
    <row r="835" spans="1:7" x14ac:dyDescent="0.2">
      <c r="A835" s="59" t="s">
        <v>49</v>
      </c>
      <c r="B835" s="66" t="s">
        <v>654</v>
      </c>
      <c r="C835" s="66" t="s">
        <v>314</v>
      </c>
      <c r="D835" s="66" t="s">
        <v>50</v>
      </c>
      <c r="E835" s="89">
        <v>70.8</v>
      </c>
      <c r="F835" s="89">
        <v>70.7</v>
      </c>
      <c r="G835" s="62">
        <v>0.99858757062146897</v>
      </c>
    </row>
    <row r="836" spans="1:7" x14ac:dyDescent="0.2">
      <c r="A836" s="74" t="s">
        <v>59</v>
      </c>
      <c r="B836" s="75" t="s">
        <v>654</v>
      </c>
      <c r="C836" s="75" t="s">
        <v>314</v>
      </c>
      <c r="D836" s="75" t="s">
        <v>60</v>
      </c>
      <c r="E836" s="91">
        <v>70.8</v>
      </c>
      <c r="F836" s="91">
        <v>70.7</v>
      </c>
      <c r="G836" s="64">
        <v>0.99858757062146897</v>
      </c>
    </row>
    <row r="837" spans="1:7" ht="25.5" x14ac:dyDescent="0.2">
      <c r="A837" s="59" t="s">
        <v>655</v>
      </c>
      <c r="B837" s="66" t="s">
        <v>656</v>
      </c>
      <c r="C837" s="66"/>
      <c r="D837" s="66"/>
      <c r="E837" s="89">
        <v>244.8</v>
      </c>
      <c r="F837" s="89">
        <v>244.8</v>
      </c>
      <c r="G837" s="62">
        <v>1</v>
      </c>
    </row>
    <row r="838" spans="1:7" x14ac:dyDescent="0.2">
      <c r="A838" s="59" t="s">
        <v>327</v>
      </c>
      <c r="B838" s="66" t="s">
        <v>657</v>
      </c>
      <c r="C838" s="66"/>
      <c r="D838" s="66"/>
      <c r="E838" s="89">
        <v>244.8</v>
      </c>
      <c r="F838" s="89">
        <v>244.8</v>
      </c>
      <c r="G838" s="62">
        <v>1</v>
      </c>
    </row>
    <row r="839" spans="1:7" ht="25.5" x14ac:dyDescent="0.2">
      <c r="A839" s="59" t="s">
        <v>332</v>
      </c>
      <c r="B839" s="66" t="s">
        <v>658</v>
      </c>
      <c r="C839" s="66"/>
      <c r="D839" s="66"/>
      <c r="E839" s="89">
        <v>244.8</v>
      </c>
      <c r="F839" s="89">
        <v>244.8</v>
      </c>
      <c r="G839" s="62">
        <v>1</v>
      </c>
    </row>
    <row r="840" spans="1:7" x14ac:dyDescent="0.2">
      <c r="A840" s="59" t="s">
        <v>313</v>
      </c>
      <c r="B840" s="66" t="s">
        <v>658</v>
      </c>
      <c r="C840" s="66" t="s">
        <v>314</v>
      </c>
      <c r="D840" s="66"/>
      <c r="E840" s="89">
        <v>244.8</v>
      </c>
      <c r="F840" s="89">
        <v>244.8</v>
      </c>
      <c r="G840" s="62">
        <v>1</v>
      </c>
    </row>
    <row r="841" spans="1:7" x14ac:dyDescent="0.2">
      <c r="A841" s="59" t="s">
        <v>49</v>
      </c>
      <c r="B841" s="66" t="s">
        <v>658</v>
      </c>
      <c r="C841" s="66" t="s">
        <v>314</v>
      </c>
      <c r="D841" s="66" t="s">
        <v>50</v>
      </c>
      <c r="E841" s="89">
        <v>244.8</v>
      </c>
      <c r="F841" s="89">
        <v>244.8</v>
      </c>
      <c r="G841" s="62">
        <v>1</v>
      </c>
    </row>
    <row r="842" spans="1:7" x14ac:dyDescent="0.2">
      <c r="A842" s="74" t="s">
        <v>59</v>
      </c>
      <c r="B842" s="75" t="s">
        <v>658</v>
      </c>
      <c r="C842" s="75" t="s">
        <v>314</v>
      </c>
      <c r="D842" s="75" t="s">
        <v>60</v>
      </c>
      <c r="E842" s="91">
        <v>244.8</v>
      </c>
      <c r="F842" s="91">
        <v>244.8</v>
      </c>
      <c r="G842" s="64">
        <v>1</v>
      </c>
    </row>
    <row r="843" spans="1:7" ht="25.5" x14ac:dyDescent="0.2">
      <c r="A843" s="59" t="s">
        <v>659</v>
      </c>
      <c r="B843" s="66" t="s">
        <v>660</v>
      </c>
      <c r="C843" s="66"/>
      <c r="D843" s="66"/>
      <c r="E843" s="89">
        <v>27714.899999999998</v>
      </c>
      <c r="F843" s="89">
        <v>25460.3</v>
      </c>
      <c r="G843" s="62">
        <v>0.918650256721114</v>
      </c>
    </row>
    <row r="844" spans="1:7" x14ac:dyDescent="0.2">
      <c r="A844" s="59" t="s">
        <v>661</v>
      </c>
      <c r="B844" s="66" t="s">
        <v>662</v>
      </c>
      <c r="C844" s="66"/>
      <c r="D844" s="66"/>
      <c r="E844" s="89">
        <v>11746</v>
      </c>
      <c r="F844" s="89">
        <v>10693.8</v>
      </c>
      <c r="G844" s="62">
        <v>0.91042056870423971</v>
      </c>
    </row>
    <row r="845" spans="1:7" x14ac:dyDescent="0.2">
      <c r="A845" s="59" t="s">
        <v>573</v>
      </c>
      <c r="B845" s="66" t="s">
        <v>663</v>
      </c>
      <c r="C845" s="66"/>
      <c r="D845" s="66"/>
      <c r="E845" s="89">
        <v>11746</v>
      </c>
      <c r="F845" s="89">
        <v>10693.8</v>
      </c>
      <c r="G845" s="62">
        <v>0.91042056870423971</v>
      </c>
    </row>
    <row r="846" spans="1:7" x14ac:dyDescent="0.2">
      <c r="A846" s="59" t="s">
        <v>664</v>
      </c>
      <c r="B846" s="66" t="s">
        <v>665</v>
      </c>
      <c r="C846" s="66"/>
      <c r="D846" s="66"/>
      <c r="E846" s="89">
        <v>11746</v>
      </c>
      <c r="F846" s="89">
        <v>10693.8</v>
      </c>
      <c r="G846" s="62">
        <v>0.91042056870423971</v>
      </c>
    </row>
    <row r="847" spans="1:7" x14ac:dyDescent="0.2">
      <c r="A847" s="59" t="s">
        <v>320</v>
      </c>
      <c r="B847" s="66" t="s">
        <v>665</v>
      </c>
      <c r="C847" s="66" t="s">
        <v>321</v>
      </c>
      <c r="D847" s="66"/>
      <c r="E847" s="89">
        <v>11746</v>
      </c>
      <c r="F847" s="89">
        <v>10693.8</v>
      </c>
      <c r="G847" s="62">
        <v>0.91042056870423971</v>
      </c>
    </row>
    <row r="848" spans="1:7" x14ac:dyDescent="0.2">
      <c r="A848" s="59" t="s">
        <v>69</v>
      </c>
      <c r="B848" s="66" t="s">
        <v>665</v>
      </c>
      <c r="C848" s="66" t="s">
        <v>321</v>
      </c>
      <c r="D848" s="66" t="s">
        <v>70</v>
      </c>
      <c r="E848" s="89">
        <v>11746</v>
      </c>
      <c r="F848" s="89">
        <v>10693.8</v>
      </c>
      <c r="G848" s="62">
        <v>0.91042056870423971</v>
      </c>
    </row>
    <row r="849" spans="1:7" x14ac:dyDescent="0.2">
      <c r="A849" s="74" t="s">
        <v>71</v>
      </c>
      <c r="B849" s="75" t="s">
        <v>665</v>
      </c>
      <c r="C849" s="75" t="s">
        <v>321</v>
      </c>
      <c r="D849" s="75" t="s">
        <v>72</v>
      </c>
      <c r="E849" s="91">
        <v>11746</v>
      </c>
      <c r="F849" s="91">
        <v>10693.8</v>
      </c>
      <c r="G849" s="64">
        <v>0.91042056870423971</v>
      </c>
    </row>
    <row r="850" spans="1:7" x14ac:dyDescent="0.2">
      <c r="A850" s="59" t="s">
        <v>666</v>
      </c>
      <c r="B850" s="66" t="s">
        <v>667</v>
      </c>
      <c r="C850" s="66"/>
      <c r="D850" s="66"/>
      <c r="E850" s="89">
        <v>13765.3</v>
      </c>
      <c r="F850" s="89">
        <v>12659.2</v>
      </c>
      <c r="G850" s="62">
        <v>0.91964577597291752</v>
      </c>
    </row>
    <row r="851" spans="1:7" x14ac:dyDescent="0.2">
      <c r="A851" s="59" t="s">
        <v>573</v>
      </c>
      <c r="B851" s="66" t="s">
        <v>668</v>
      </c>
      <c r="C851" s="66"/>
      <c r="D851" s="66"/>
      <c r="E851" s="89">
        <v>4907.3999999999996</v>
      </c>
      <c r="F851" s="89">
        <v>4899</v>
      </c>
      <c r="G851" s="62">
        <v>0.99828829930309337</v>
      </c>
    </row>
    <row r="852" spans="1:7" x14ac:dyDescent="0.2">
      <c r="A852" s="59" t="s">
        <v>322</v>
      </c>
      <c r="B852" s="66" t="s">
        <v>669</v>
      </c>
      <c r="C852" s="66"/>
      <c r="D852" s="66"/>
      <c r="E852" s="89">
        <v>180</v>
      </c>
      <c r="F852" s="89">
        <v>171.6</v>
      </c>
      <c r="G852" s="62">
        <v>0.95333333333333325</v>
      </c>
    </row>
    <row r="853" spans="1:7" x14ac:dyDescent="0.2">
      <c r="A853" s="59" t="s">
        <v>313</v>
      </c>
      <c r="B853" s="66" t="s">
        <v>669</v>
      </c>
      <c r="C853" s="66" t="s">
        <v>314</v>
      </c>
      <c r="D853" s="66"/>
      <c r="E853" s="89">
        <v>180</v>
      </c>
      <c r="F853" s="89">
        <v>171.6</v>
      </c>
      <c r="G853" s="62">
        <v>0.95333333333333325</v>
      </c>
    </row>
    <row r="854" spans="1:7" x14ac:dyDescent="0.2">
      <c r="A854" s="59" t="s">
        <v>69</v>
      </c>
      <c r="B854" s="66" t="s">
        <v>669</v>
      </c>
      <c r="C854" s="66" t="s">
        <v>314</v>
      </c>
      <c r="D854" s="66" t="s">
        <v>70</v>
      </c>
      <c r="E854" s="89">
        <v>180</v>
      </c>
      <c r="F854" s="89">
        <v>171.6</v>
      </c>
      <c r="G854" s="62">
        <v>0.95333333333333325</v>
      </c>
    </row>
    <row r="855" spans="1:7" x14ac:dyDescent="0.2">
      <c r="A855" s="74" t="s">
        <v>77</v>
      </c>
      <c r="B855" s="75" t="s">
        <v>669</v>
      </c>
      <c r="C855" s="75" t="s">
        <v>314</v>
      </c>
      <c r="D855" s="75" t="s">
        <v>78</v>
      </c>
      <c r="E855" s="91">
        <v>180</v>
      </c>
      <c r="F855" s="91">
        <v>171.6</v>
      </c>
      <c r="G855" s="64">
        <v>0.95333333333333325</v>
      </c>
    </row>
    <row r="856" spans="1:7" x14ac:dyDescent="0.2">
      <c r="A856" s="59" t="s">
        <v>670</v>
      </c>
      <c r="B856" s="66" t="s">
        <v>671</v>
      </c>
      <c r="C856" s="66"/>
      <c r="D856" s="66"/>
      <c r="E856" s="89">
        <v>2605.1</v>
      </c>
      <c r="F856" s="89">
        <v>2605.1</v>
      </c>
      <c r="G856" s="62">
        <v>1</v>
      </c>
    </row>
    <row r="857" spans="1:7" x14ac:dyDescent="0.2">
      <c r="A857" s="59" t="s">
        <v>313</v>
      </c>
      <c r="B857" s="66" t="s">
        <v>671</v>
      </c>
      <c r="C857" s="66" t="s">
        <v>314</v>
      </c>
      <c r="D857" s="66"/>
      <c r="E857" s="89">
        <v>2605.1</v>
      </c>
      <c r="F857" s="89">
        <v>2605.1</v>
      </c>
      <c r="G857" s="62">
        <v>1</v>
      </c>
    </row>
    <row r="858" spans="1:7" x14ac:dyDescent="0.2">
      <c r="A858" s="59" t="s">
        <v>69</v>
      </c>
      <c r="B858" s="66" t="s">
        <v>671</v>
      </c>
      <c r="C858" s="66" t="s">
        <v>314</v>
      </c>
      <c r="D858" s="66" t="s">
        <v>70</v>
      </c>
      <c r="E858" s="89">
        <v>2605.1</v>
      </c>
      <c r="F858" s="89">
        <v>2605.1</v>
      </c>
      <c r="G858" s="62">
        <v>1</v>
      </c>
    </row>
    <row r="859" spans="1:7" x14ac:dyDescent="0.2">
      <c r="A859" s="74" t="s">
        <v>73</v>
      </c>
      <c r="B859" s="75" t="s">
        <v>671</v>
      </c>
      <c r="C859" s="75" t="s">
        <v>314</v>
      </c>
      <c r="D859" s="75" t="s">
        <v>74</v>
      </c>
      <c r="E859" s="91">
        <v>2605.1</v>
      </c>
      <c r="F859" s="91">
        <v>2605.1</v>
      </c>
      <c r="G859" s="64">
        <v>1</v>
      </c>
    </row>
    <row r="860" spans="1:7" x14ac:dyDescent="0.2">
      <c r="A860" s="59" t="s">
        <v>672</v>
      </c>
      <c r="B860" s="66" t="s">
        <v>673</v>
      </c>
      <c r="C860" s="66"/>
      <c r="D860" s="66"/>
      <c r="E860" s="89">
        <v>2122.3000000000002</v>
      </c>
      <c r="F860" s="89">
        <v>2122.3000000000002</v>
      </c>
      <c r="G860" s="62">
        <v>1</v>
      </c>
    </row>
    <row r="861" spans="1:7" x14ac:dyDescent="0.2">
      <c r="A861" s="59" t="s">
        <v>313</v>
      </c>
      <c r="B861" s="66" t="s">
        <v>673</v>
      </c>
      <c r="C861" s="66" t="s">
        <v>314</v>
      </c>
      <c r="D861" s="66"/>
      <c r="E861" s="89">
        <v>2122.3000000000002</v>
      </c>
      <c r="F861" s="89">
        <v>2122.3000000000002</v>
      </c>
      <c r="G861" s="62">
        <v>1</v>
      </c>
    </row>
    <row r="862" spans="1:7" x14ac:dyDescent="0.2">
      <c r="A862" s="59" t="s">
        <v>69</v>
      </c>
      <c r="B862" s="66" t="s">
        <v>673</v>
      </c>
      <c r="C862" s="66" t="s">
        <v>314</v>
      </c>
      <c r="D862" s="66" t="s">
        <v>70</v>
      </c>
      <c r="E862" s="89">
        <v>2122.3000000000002</v>
      </c>
      <c r="F862" s="89">
        <v>2122.3000000000002</v>
      </c>
      <c r="G862" s="62">
        <v>1</v>
      </c>
    </row>
    <row r="863" spans="1:7" x14ac:dyDescent="0.2">
      <c r="A863" s="74" t="s">
        <v>77</v>
      </c>
      <c r="B863" s="75" t="s">
        <v>673</v>
      </c>
      <c r="C863" s="75" t="s">
        <v>314</v>
      </c>
      <c r="D863" s="75" t="s">
        <v>78</v>
      </c>
      <c r="E863" s="91">
        <v>2122.3000000000002</v>
      </c>
      <c r="F863" s="91">
        <v>2122.3000000000002</v>
      </c>
      <c r="G863" s="64">
        <v>1</v>
      </c>
    </row>
    <row r="864" spans="1:7" x14ac:dyDescent="0.2">
      <c r="A864" s="59" t="s">
        <v>342</v>
      </c>
      <c r="B864" s="66" t="s">
        <v>674</v>
      </c>
      <c r="C864" s="66"/>
      <c r="D864" s="66"/>
      <c r="E864" s="89">
        <v>8857.9</v>
      </c>
      <c r="F864" s="89">
        <v>7760.2</v>
      </c>
      <c r="G864" s="62">
        <v>0.87607672247372403</v>
      </c>
    </row>
    <row r="865" spans="1:7" ht="25.5" x14ac:dyDescent="0.2">
      <c r="A865" s="59" t="s">
        <v>675</v>
      </c>
      <c r="B865" s="66" t="s">
        <v>676</v>
      </c>
      <c r="C865" s="66"/>
      <c r="D865" s="66"/>
      <c r="E865" s="89">
        <v>8707.4</v>
      </c>
      <c r="F865" s="89">
        <v>7609.7</v>
      </c>
      <c r="G865" s="62">
        <v>0.87393481406619655</v>
      </c>
    </row>
    <row r="866" spans="1:7" x14ac:dyDescent="0.2">
      <c r="A866" s="59" t="s">
        <v>313</v>
      </c>
      <c r="B866" s="66" t="s">
        <v>676</v>
      </c>
      <c r="C866" s="66" t="s">
        <v>314</v>
      </c>
      <c r="D866" s="66"/>
      <c r="E866" s="89">
        <v>8707.4</v>
      </c>
      <c r="F866" s="89">
        <v>7609.7</v>
      </c>
      <c r="G866" s="62">
        <v>0.87393481406619655</v>
      </c>
    </row>
    <row r="867" spans="1:7" x14ac:dyDescent="0.2">
      <c r="A867" s="59" t="s">
        <v>69</v>
      </c>
      <c r="B867" s="66" t="s">
        <v>676</v>
      </c>
      <c r="C867" s="66" t="s">
        <v>314</v>
      </c>
      <c r="D867" s="66" t="s">
        <v>70</v>
      </c>
      <c r="E867" s="89">
        <v>8707.4</v>
      </c>
      <c r="F867" s="89">
        <v>7609.7</v>
      </c>
      <c r="G867" s="62">
        <v>0.87393481406619655</v>
      </c>
    </row>
    <row r="868" spans="1:7" x14ac:dyDescent="0.2">
      <c r="A868" s="74" t="s">
        <v>75</v>
      </c>
      <c r="B868" s="75" t="s">
        <v>676</v>
      </c>
      <c r="C868" s="75" t="s">
        <v>314</v>
      </c>
      <c r="D868" s="75" t="s">
        <v>76</v>
      </c>
      <c r="E868" s="91">
        <v>8707.4</v>
      </c>
      <c r="F868" s="91">
        <v>7609.7</v>
      </c>
      <c r="G868" s="64">
        <v>0.87393481406619655</v>
      </c>
    </row>
    <row r="869" spans="1:7" ht="38.25" x14ac:dyDescent="0.2">
      <c r="A869" s="79" t="s">
        <v>677</v>
      </c>
      <c r="B869" s="66" t="s">
        <v>678</v>
      </c>
      <c r="C869" s="66"/>
      <c r="D869" s="66"/>
      <c r="E869" s="89">
        <v>150.5</v>
      </c>
      <c r="F869" s="89">
        <v>150.5</v>
      </c>
      <c r="G869" s="62">
        <v>1</v>
      </c>
    </row>
    <row r="870" spans="1:7" x14ac:dyDescent="0.2">
      <c r="A870" s="59" t="s">
        <v>313</v>
      </c>
      <c r="B870" s="66" t="s">
        <v>678</v>
      </c>
      <c r="C870" s="66" t="s">
        <v>314</v>
      </c>
      <c r="D870" s="66"/>
      <c r="E870" s="89">
        <v>150.5</v>
      </c>
      <c r="F870" s="89">
        <v>150.5</v>
      </c>
      <c r="G870" s="62">
        <v>1</v>
      </c>
    </row>
    <row r="871" spans="1:7" x14ac:dyDescent="0.2">
      <c r="A871" s="59" t="s">
        <v>69</v>
      </c>
      <c r="B871" s="66" t="s">
        <v>678</v>
      </c>
      <c r="C871" s="66" t="s">
        <v>314</v>
      </c>
      <c r="D871" s="66" t="s">
        <v>70</v>
      </c>
      <c r="E871" s="89">
        <v>150.5</v>
      </c>
      <c r="F871" s="89">
        <v>150.5</v>
      </c>
      <c r="G871" s="62">
        <v>1</v>
      </c>
    </row>
    <row r="872" spans="1:7" x14ac:dyDescent="0.2">
      <c r="A872" s="74" t="s">
        <v>75</v>
      </c>
      <c r="B872" s="75" t="s">
        <v>678</v>
      </c>
      <c r="C872" s="75" t="s">
        <v>314</v>
      </c>
      <c r="D872" s="75" t="s">
        <v>76</v>
      </c>
      <c r="E872" s="91">
        <v>150.5</v>
      </c>
      <c r="F872" s="91">
        <v>150.5</v>
      </c>
      <c r="G872" s="64">
        <v>1</v>
      </c>
    </row>
    <row r="873" spans="1:7" ht="25.5" x14ac:dyDescent="0.2">
      <c r="A873" s="59" t="s">
        <v>679</v>
      </c>
      <c r="B873" s="66" t="s">
        <v>680</v>
      </c>
      <c r="C873" s="66"/>
      <c r="D873" s="66"/>
      <c r="E873" s="89">
        <v>2203.6</v>
      </c>
      <c r="F873" s="89">
        <v>2107.3000000000002</v>
      </c>
      <c r="G873" s="62">
        <v>0.95629878380831379</v>
      </c>
    </row>
    <row r="874" spans="1:7" x14ac:dyDescent="0.2">
      <c r="A874" s="59" t="s">
        <v>573</v>
      </c>
      <c r="B874" s="66" t="s">
        <v>681</v>
      </c>
      <c r="C874" s="66"/>
      <c r="D874" s="66"/>
      <c r="E874" s="89">
        <v>2203.6</v>
      </c>
      <c r="F874" s="89">
        <v>2107.3000000000002</v>
      </c>
      <c r="G874" s="62">
        <v>0.95629878380831379</v>
      </c>
    </row>
    <row r="875" spans="1:7" ht="25.5" x14ac:dyDescent="0.2">
      <c r="A875" s="59" t="s">
        <v>336</v>
      </c>
      <c r="B875" s="66" t="s">
        <v>682</v>
      </c>
      <c r="C875" s="66"/>
      <c r="D875" s="66"/>
      <c r="E875" s="89">
        <v>2203.6</v>
      </c>
      <c r="F875" s="89">
        <v>2107.3000000000002</v>
      </c>
      <c r="G875" s="62">
        <v>0.95629878380831379</v>
      </c>
    </row>
    <row r="876" spans="1:7" x14ac:dyDescent="0.2">
      <c r="A876" s="59" t="s">
        <v>320</v>
      </c>
      <c r="B876" s="66" t="s">
        <v>682</v>
      </c>
      <c r="C876" s="66" t="s">
        <v>321</v>
      </c>
      <c r="D876" s="66"/>
      <c r="E876" s="89">
        <v>2203.6</v>
      </c>
      <c r="F876" s="89">
        <v>2107.3000000000002</v>
      </c>
      <c r="G876" s="62">
        <v>0.95629878380831379</v>
      </c>
    </row>
    <row r="877" spans="1:7" x14ac:dyDescent="0.2">
      <c r="A877" s="59" t="s">
        <v>7</v>
      </c>
      <c r="B877" s="66" t="s">
        <v>682</v>
      </c>
      <c r="C877" s="66" t="s">
        <v>321</v>
      </c>
      <c r="D877" s="66" t="s">
        <v>8</v>
      </c>
      <c r="E877" s="89">
        <v>2203.6</v>
      </c>
      <c r="F877" s="89">
        <v>2107.3000000000002</v>
      </c>
      <c r="G877" s="62">
        <v>0.95629878380831379</v>
      </c>
    </row>
    <row r="878" spans="1:7" x14ac:dyDescent="0.2">
      <c r="A878" s="74" t="s">
        <v>21</v>
      </c>
      <c r="B878" s="75" t="s">
        <v>682</v>
      </c>
      <c r="C878" s="75" t="s">
        <v>321</v>
      </c>
      <c r="D878" s="75" t="s">
        <v>22</v>
      </c>
      <c r="E878" s="91">
        <v>2203.6</v>
      </c>
      <c r="F878" s="91">
        <v>2107.3000000000002</v>
      </c>
      <c r="G878" s="64">
        <v>0.95629878380831379</v>
      </c>
    </row>
    <row r="879" spans="1:7" ht="25.5" x14ac:dyDescent="0.2">
      <c r="A879" s="59" t="s">
        <v>683</v>
      </c>
      <c r="B879" s="66" t="s">
        <v>684</v>
      </c>
      <c r="C879" s="66"/>
      <c r="D879" s="66"/>
      <c r="E879" s="89">
        <v>2764.6</v>
      </c>
      <c r="F879" s="89">
        <v>2197.6</v>
      </c>
      <c r="G879" s="62">
        <v>0.79490703899298265</v>
      </c>
    </row>
    <row r="880" spans="1:7" ht="25.5" x14ac:dyDescent="0.2">
      <c r="A880" s="59" t="s">
        <v>685</v>
      </c>
      <c r="B880" s="66" t="s">
        <v>686</v>
      </c>
      <c r="C880" s="66"/>
      <c r="D880" s="66"/>
      <c r="E880" s="89">
        <v>2764.6</v>
      </c>
      <c r="F880" s="89">
        <v>2197.6</v>
      </c>
      <c r="G880" s="62">
        <v>0.79490703899298265</v>
      </c>
    </row>
    <row r="881" spans="1:7" x14ac:dyDescent="0.2">
      <c r="A881" s="59" t="s">
        <v>317</v>
      </c>
      <c r="B881" s="66" t="s">
        <v>687</v>
      </c>
      <c r="C881" s="66"/>
      <c r="D881" s="66"/>
      <c r="E881" s="89">
        <v>2764.6</v>
      </c>
      <c r="F881" s="89">
        <v>2197.6</v>
      </c>
      <c r="G881" s="62">
        <v>0.79490703899298265</v>
      </c>
    </row>
    <row r="882" spans="1:7" x14ac:dyDescent="0.2">
      <c r="A882" s="59" t="s">
        <v>325</v>
      </c>
      <c r="B882" s="66" t="s">
        <v>688</v>
      </c>
      <c r="C882" s="66"/>
      <c r="D882" s="66"/>
      <c r="E882" s="89">
        <v>2764.6</v>
      </c>
      <c r="F882" s="89">
        <v>2197.6</v>
      </c>
      <c r="G882" s="90">
        <v>0.79490703899298265</v>
      </c>
    </row>
    <row r="883" spans="1:7" x14ac:dyDescent="0.2">
      <c r="A883" s="59" t="s">
        <v>313</v>
      </c>
      <c r="B883" s="66" t="s">
        <v>688</v>
      </c>
      <c r="C883" s="66" t="s">
        <v>314</v>
      </c>
      <c r="D883" s="66"/>
      <c r="E883" s="89">
        <v>2160</v>
      </c>
      <c r="F883" s="89">
        <v>1593</v>
      </c>
      <c r="G883" s="62">
        <v>0.73750000000000004</v>
      </c>
    </row>
    <row r="884" spans="1:7" x14ac:dyDescent="0.2">
      <c r="A884" s="59" t="s">
        <v>49</v>
      </c>
      <c r="B884" s="66" t="s">
        <v>688</v>
      </c>
      <c r="C884" s="66" t="s">
        <v>314</v>
      </c>
      <c r="D884" s="66" t="s">
        <v>50</v>
      </c>
      <c r="E884" s="89">
        <v>2160</v>
      </c>
      <c r="F884" s="89">
        <v>1593</v>
      </c>
      <c r="G884" s="90">
        <v>0.73750000000000004</v>
      </c>
    </row>
    <row r="885" spans="1:7" x14ac:dyDescent="0.2">
      <c r="A885" s="74" t="s">
        <v>51</v>
      </c>
      <c r="B885" s="75" t="s">
        <v>688</v>
      </c>
      <c r="C885" s="75" t="s">
        <v>314</v>
      </c>
      <c r="D885" s="75" t="s">
        <v>52</v>
      </c>
      <c r="E885" s="91">
        <v>60</v>
      </c>
      <c r="F885" s="91">
        <v>60</v>
      </c>
      <c r="G885" s="64">
        <v>1</v>
      </c>
    </row>
    <row r="886" spans="1:7" x14ac:dyDescent="0.2">
      <c r="A886" s="74" t="s">
        <v>53</v>
      </c>
      <c r="B886" s="75" t="s">
        <v>688</v>
      </c>
      <c r="C886" s="75" t="s">
        <v>314</v>
      </c>
      <c r="D886" s="75" t="s">
        <v>54</v>
      </c>
      <c r="E886" s="91">
        <v>2100</v>
      </c>
      <c r="F886" s="91">
        <v>1533</v>
      </c>
      <c r="G886" s="64">
        <v>0.73</v>
      </c>
    </row>
    <row r="887" spans="1:7" x14ac:dyDescent="0.2">
      <c r="A887" s="59" t="s">
        <v>426</v>
      </c>
      <c r="B887" s="66" t="s">
        <v>688</v>
      </c>
      <c r="C887" s="66" t="s">
        <v>427</v>
      </c>
      <c r="D887" s="66"/>
      <c r="E887" s="89">
        <v>604.6</v>
      </c>
      <c r="F887" s="89">
        <v>604.6</v>
      </c>
      <c r="G887" s="62">
        <v>1</v>
      </c>
    </row>
    <row r="888" spans="1:7" x14ac:dyDescent="0.2">
      <c r="A888" s="59" t="s">
        <v>49</v>
      </c>
      <c r="B888" s="66" t="s">
        <v>688</v>
      </c>
      <c r="C888" s="66" t="s">
        <v>427</v>
      </c>
      <c r="D888" s="66" t="s">
        <v>50</v>
      </c>
      <c r="E888" s="89">
        <v>604.6</v>
      </c>
      <c r="F888" s="89">
        <v>604.6</v>
      </c>
      <c r="G888" s="62">
        <v>1</v>
      </c>
    </row>
    <row r="889" spans="1:7" x14ac:dyDescent="0.2">
      <c r="A889" s="74" t="s">
        <v>55</v>
      </c>
      <c r="B889" s="75" t="s">
        <v>688</v>
      </c>
      <c r="C889" s="75" t="s">
        <v>427</v>
      </c>
      <c r="D889" s="75" t="s">
        <v>56</v>
      </c>
      <c r="E889" s="91">
        <v>604.6</v>
      </c>
      <c r="F889" s="91">
        <v>604.6</v>
      </c>
      <c r="G889" s="64">
        <v>1</v>
      </c>
    </row>
    <row r="890" spans="1:7" x14ac:dyDescent="0.2">
      <c r="A890" s="59" t="s">
        <v>689</v>
      </c>
      <c r="B890" s="66" t="s">
        <v>690</v>
      </c>
      <c r="C890" s="66"/>
      <c r="D890" s="66"/>
      <c r="E890" s="89">
        <v>402912.79999999993</v>
      </c>
      <c r="F890" s="89">
        <v>397742.5</v>
      </c>
      <c r="G890" s="62">
        <v>0.98716769484613065</v>
      </c>
    </row>
    <row r="891" spans="1:7" ht="38.25" x14ac:dyDescent="0.2">
      <c r="A891" s="59" t="s">
        <v>691</v>
      </c>
      <c r="B891" s="66" t="s">
        <v>692</v>
      </c>
      <c r="C891" s="66"/>
      <c r="D891" s="66"/>
      <c r="E891" s="89">
        <v>58003.6</v>
      </c>
      <c r="F891" s="89">
        <v>52833.299999999996</v>
      </c>
      <c r="G891" s="62">
        <v>0.91086242922853056</v>
      </c>
    </row>
    <row r="892" spans="1:7" x14ac:dyDescent="0.2">
      <c r="A892" s="59" t="s">
        <v>304</v>
      </c>
      <c r="B892" s="66" t="s">
        <v>693</v>
      </c>
      <c r="C892" s="66"/>
      <c r="D892" s="66"/>
      <c r="E892" s="89">
        <v>35998.400000000001</v>
      </c>
      <c r="F892" s="89">
        <v>35398.6</v>
      </c>
      <c r="G892" s="62">
        <v>0.98333814836214939</v>
      </c>
    </row>
    <row r="893" spans="1:7" x14ac:dyDescent="0.2">
      <c r="A893" s="59" t="s">
        <v>306</v>
      </c>
      <c r="B893" s="66" t="s">
        <v>694</v>
      </c>
      <c r="C893" s="66"/>
      <c r="D893" s="66"/>
      <c r="E893" s="89">
        <v>33763.800000000003</v>
      </c>
      <c r="F893" s="89">
        <v>33164</v>
      </c>
      <c r="G893" s="90">
        <v>0.98223541189084163</v>
      </c>
    </row>
    <row r="894" spans="1:7" ht="25.5" x14ac:dyDescent="0.2">
      <c r="A894" s="59" t="s">
        <v>308</v>
      </c>
      <c r="B894" s="66" t="s">
        <v>694</v>
      </c>
      <c r="C894" s="66" t="s">
        <v>309</v>
      </c>
      <c r="D894" s="66"/>
      <c r="E894" s="89">
        <v>33763.800000000003</v>
      </c>
      <c r="F894" s="89">
        <v>33164</v>
      </c>
      <c r="G894" s="62">
        <v>0.98223541189084163</v>
      </c>
    </row>
    <row r="895" spans="1:7" x14ac:dyDescent="0.2">
      <c r="A895" s="59" t="s">
        <v>7</v>
      </c>
      <c r="B895" s="66" t="s">
        <v>694</v>
      </c>
      <c r="C895" s="66" t="s">
        <v>309</v>
      </c>
      <c r="D895" s="66" t="s">
        <v>8</v>
      </c>
      <c r="E895" s="89">
        <v>33763.800000000003</v>
      </c>
      <c r="F895" s="89">
        <v>33164</v>
      </c>
      <c r="G895" s="62">
        <v>0.98223541189084163</v>
      </c>
    </row>
    <row r="896" spans="1:7" ht="25.5" x14ac:dyDescent="0.2">
      <c r="A896" s="74" t="s">
        <v>17</v>
      </c>
      <c r="B896" s="75" t="s">
        <v>694</v>
      </c>
      <c r="C896" s="75" t="s">
        <v>309</v>
      </c>
      <c r="D896" s="75" t="s">
        <v>18</v>
      </c>
      <c r="E896" s="91">
        <v>33763.800000000003</v>
      </c>
      <c r="F896" s="91">
        <v>33164</v>
      </c>
      <c r="G896" s="64">
        <v>0.98223541189084163</v>
      </c>
    </row>
    <row r="897" spans="1:7" x14ac:dyDescent="0.2">
      <c r="A897" s="59" t="s">
        <v>311</v>
      </c>
      <c r="B897" s="66" t="s">
        <v>695</v>
      </c>
      <c r="C897" s="66"/>
      <c r="D897" s="66"/>
      <c r="E897" s="89">
        <v>2234.6</v>
      </c>
      <c r="F897" s="89">
        <v>2234.6</v>
      </c>
      <c r="G897" s="62">
        <v>1</v>
      </c>
    </row>
    <row r="898" spans="1:7" x14ac:dyDescent="0.2">
      <c r="A898" s="59" t="s">
        <v>313</v>
      </c>
      <c r="B898" s="66" t="s">
        <v>695</v>
      </c>
      <c r="C898" s="66" t="s">
        <v>314</v>
      </c>
      <c r="D898" s="66"/>
      <c r="E898" s="89">
        <v>2227.6999999999998</v>
      </c>
      <c r="F898" s="89">
        <v>2227.6999999999998</v>
      </c>
      <c r="G898" s="62">
        <v>1</v>
      </c>
    </row>
    <row r="899" spans="1:7" x14ac:dyDescent="0.2">
      <c r="A899" s="59" t="s">
        <v>7</v>
      </c>
      <c r="B899" s="66" t="s">
        <v>695</v>
      </c>
      <c r="C899" s="66" t="s">
        <v>314</v>
      </c>
      <c r="D899" s="66" t="s">
        <v>8</v>
      </c>
      <c r="E899" s="89">
        <v>2214.1999999999998</v>
      </c>
      <c r="F899" s="89">
        <v>2214.1999999999998</v>
      </c>
      <c r="G899" s="62">
        <v>1</v>
      </c>
    </row>
    <row r="900" spans="1:7" ht="25.5" x14ac:dyDescent="0.2">
      <c r="A900" s="74" t="s">
        <v>17</v>
      </c>
      <c r="B900" s="75" t="s">
        <v>695</v>
      </c>
      <c r="C900" s="75" t="s">
        <v>314</v>
      </c>
      <c r="D900" s="75" t="s">
        <v>18</v>
      </c>
      <c r="E900" s="91">
        <v>2214.1999999999998</v>
      </c>
      <c r="F900" s="91">
        <v>2214.1999999999998</v>
      </c>
      <c r="G900" s="64">
        <v>1</v>
      </c>
    </row>
    <row r="901" spans="1:7" x14ac:dyDescent="0.2">
      <c r="A901" s="59" t="s">
        <v>49</v>
      </c>
      <c r="B901" s="66" t="s">
        <v>695</v>
      </c>
      <c r="C901" s="66" t="s">
        <v>314</v>
      </c>
      <c r="D901" s="66" t="s">
        <v>50</v>
      </c>
      <c r="E901" s="89">
        <v>13.5</v>
      </c>
      <c r="F901" s="89">
        <v>13.5</v>
      </c>
      <c r="G901" s="62">
        <v>1</v>
      </c>
    </row>
    <row r="902" spans="1:7" x14ac:dyDescent="0.2">
      <c r="A902" s="74" t="s">
        <v>57</v>
      </c>
      <c r="B902" s="75" t="s">
        <v>695</v>
      </c>
      <c r="C902" s="75" t="s">
        <v>314</v>
      </c>
      <c r="D902" s="75" t="s">
        <v>58</v>
      </c>
      <c r="E902" s="91">
        <v>13.5</v>
      </c>
      <c r="F902" s="91">
        <v>13.5</v>
      </c>
      <c r="G902" s="64">
        <v>1</v>
      </c>
    </row>
    <row r="903" spans="1:7" x14ac:dyDescent="0.2">
      <c r="A903" s="59" t="s">
        <v>315</v>
      </c>
      <c r="B903" s="66" t="s">
        <v>695</v>
      </c>
      <c r="C903" s="66" t="s">
        <v>316</v>
      </c>
      <c r="D903" s="66"/>
      <c r="E903" s="89">
        <v>6.9</v>
      </c>
      <c r="F903" s="89">
        <v>6.9</v>
      </c>
      <c r="G903" s="62">
        <v>1</v>
      </c>
    </row>
    <row r="904" spans="1:7" x14ac:dyDescent="0.2">
      <c r="A904" s="59" t="s">
        <v>7</v>
      </c>
      <c r="B904" s="66" t="s">
        <v>695</v>
      </c>
      <c r="C904" s="66" t="s">
        <v>316</v>
      </c>
      <c r="D904" s="66" t="s">
        <v>8</v>
      </c>
      <c r="E904" s="89">
        <v>6.9</v>
      </c>
      <c r="F904" s="89">
        <v>6.9</v>
      </c>
      <c r="G904" s="62">
        <v>1</v>
      </c>
    </row>
    <row r="905" spans="1:7" ht="25.5" x14ac:dyDescent="0.2">
      <c r="A905" s="74" t="s">
        <v>17</v>
      </c>
      <c r="B905" s="75" t="s">
        <v>695</v>
      </c>
      <c r="C905" s="75" t="s">
        <v>316</v>
      </c>
      <c r="D905" s="75" t="s">
        <v>18</v>
      </c>
      <c r="E905" s="91">
        <v>6.9</v>
      </c>
      <c r="F905" s="91">
        <v>6.9</v>
      </c>
      <c r="G905" s="64">
        <v>1</v>
      </c>
    </row>
    <row r="906" spans="1:7" x14ac:dyDescent="0.2">
      <c r="A906" s="59" t="s">
        <v>342</v>
      </c>
      <c r="B906" s="66" t="s">
        <v>696</v>
      </c>
      <c r="C906" s="66"/>
      <c r="D906" s="66"/>
      <c r="E906" s="89">
        <v>84.1</v>
      </c>
      <c r="F906" s="89">
        <v>84.1</v>
      </c>
      <c r="G906" s="62">
        <v>1</v>
      </c>
    </row>
    <row r="907" spans="1:7" ht="38.25" x14ac:dyDescent="0.2">
      <c r="A907" s="59" t="s">
        <v>697</v>
      </c>
      <c r="B907" s="66" t="s">
        <v>698</v>
      </c>
      <c r="C907" s="66"/>
      <c r="D907" s="66"/>
      <c r="E907" s="89">
        <v>84.1</v>
      </c>
      <c r="F907" s="89">
        <v>84.1</v>
      </c>
      <c r="G907" s="62">
        <v>1</v>
      </c>
    </row>
    <row r="908" spans="1:7" ht="25.5" x14ac:dyDescent="0.2">
      <c r="A908" s="59" t="s">
        <v>308</v>
      </c>
      <c r="B908" s="66" t="s">
        <v>698</v>
      </c>
      <c r="C908" s="66" t="s">
        <v>309</v>
      </c>
      <c r="D908" s="66"/>
      <c r="E908" s="89">
        <v>84.1</v>
      </c>
      <c r="F908" s="89">
        <v>84.1</v>
      </c>
      <c r="G908" s="62">
        <v>1</v>
      </c>
    </row>
    <row r="909" spans="1:7" x14ac:dyDescent="0.2">
      <c r="A909" s="59" t="s">
        <v>7</v>
      </c>
      <c r="B909" s="66" t="s">
        <v>698</v>
      </c>
      <c r="C909" s="66" t="s">
        <v>309</v>
      </c>
      <c r="D909" s="66" t="s">
        <v>8</v>
      </c>
      <c r="E909" s="89">
        <v>84.1</v>
      </c>
      <c r="F909" s="89">
        <v>84.1</v>
      </c>
      <c r="G909" s="62">
        <v>1</v>
      </c>
    </row>
    <row r="910" spans="1:7" ht="25.5" x14ac:dyDescent="0.2">
      <c r="A910" s="74" t="s">
        <v>17</v>
      </c>
      <c r="B910" s="75" t="s">
        <v>698</v>
      </c>
      <c r="C910" s="75" t="s">
        <v>309</v>
      </c>
      <c r="D910" s="75" t="s">
        <v>18</v>
      </c>
      <c r="E910" s="91">
        <v>84.1</v>
      </c>
      <c r="F910" s="91">
        <v>84.1</v>
      </c>
      <c r="G910" s="64">
        <v>1</v>
      </c>
    </row>
    <row r="911" spans="1:7" x14ac:dyDescent="0.2">
      <c r="A911" s="59" t="s">
        <v>360</v>
      </c>
      <c r="B911" s="66" t="s">
        <v>699</v>
      </c>
      <c r="C911" s="66"/>
      <c r="D911" s="66"/>
      <c r="E911" s="89">
        <v>21921.1</v>
      </c>
      <c r="F911" s="89">
        <v>17350.599999999999</v>
      </c>
      <c r="G911" s="62">
        <v>0.79150225125563956</v>
      </c>
    </row>
    <row r="912" spans="1:7" ht="38.25" x14ac:dyDescent="0.2">
      <c r="A912" s="59" t="s">
        <v>362</v>
      </c>
      <c r="B912" s="66" t="s">
        <v>700</v>
      </c>
      <c r="C912" s="66"/>
      <c r="D912" s="66"/>
      <c r="E912" s="89">
        <v>21921.1</v>
      </c>
      <c r="F912" s="89">
        <v>17350.599999999999</v>
      </c>
      <c r="G912" s="62">
        <v>0.79150225125563956</v>
      </c>
    </row>
    <row r="913" spans="1:7" ht="25.5" x14ac:dyDescent="0.2">
      <c r="A913" s="59" t="s">
        <v>308</v>
      </c>
      <c r="B913" s="66" t="s">
        <v>700</v>
      </c>
      <c r="C913" s="66" t="s">
        <v>309</v>
      </c>
      <c r="D913" s="66"/>
      <c r="E913" s="89">
        <v>20514.399999999998</v>
      </c>
      <c r="F913" s="89">
        <v>16477.3</v>
      </c>
      <c r="G913" s="62">
        <v>0.8032065280973365</v>
      </c>
    </row>
    <row r="914" spans="1:7" x14ac:dyDescent="0.2">
      <c r="A914" s="59" t="s">
        <v>7</v>
      </c>
      <c r="B914" s="66" t="s">
        <v>700</v>
      </c>
      <c r="C914" s="66" t="s">
        <v>309</v>
      </c>
      <c r="D914" s="66" t="s">
        <v>8</v>
      </c>
      <c r="E914" s="89">
        <v>20514.399999999998</v>
      </c>
      <c r="F914" s="89">
        <v>16477.3</v>
      </c>
      <c r="G914" s="62">
        <v>0.8032065280973365</v>
      </c>
    </row>
    <row r="915" spans="1:7" ht="25.5" x14ac:dyDescent="0.2">
      <c r="A915" s="74" t="s">
        <v>17</v>
      </c>
      <c r="B915" s="75" t="s">
        <v>700</v>
      </c>
      <c r="C915" s="75" t="s">
        <v>309</v>
      </c>
      <c r="D915" s="75" t="s">
        <v>18</v>
      </c>
      <c r="E915" s="91">
        <v>20514.399999999998</v>
      </c>
      <c r="F915" s="91">
        <v>16477.3</v>
      </c>
      <c r="G915" s="64">
        <v>0.8032065280973365</v>
      </c>
    </row>
    <row r="916" spans="1:7" x14ac:dyDescent="0.2">
      <c r="A916" s="59" t="s">
        <v>313</v>
      </c>
      <c r="B916" s="66" t="s">
        <v>700</v>
      </c>
      <c r="C916" s="66" t="s">
        <v>314</v>
      </c>
      <c r="D916" s="66"/>
      <c r="E916" s="89">
        <v>1406.7</v>
      </c>
      <c r="F916" s="89">
        <v>873.3</v>
      </c>
      <c r="G916" s="62">
        <v>0.62081467263808909</v>
      </c>
    </row>
    <row r="917" spans="1:7" x14ac:dyDescent="0.2">
      <c r="A917" s="59" t="s">
        <v>7</v>
      </c>
      <c r="B917" s="66" t="s">
        <v>700</v>
      </c>
      <c r="C917" s="66" t="s">
        <v>314</v>
      </c>
      <c r="D917" s="66" t="s">
        <v>8</v>
      </c>
      <c r="E917" s="89">
        <v>1386.7</v>
      </c>
      <c r="F917" s="89">
        <v>873.3</v>
      </c>
      <c r="G917" s="62">
        <v>0.62976851517992349</v>
      </c>
    </row>
    <row r="918" spans="1:7" ht="25.5" x14ac:dyDescent="0.2">
      <c r="A918" s="74" t="s">
        <v>17</v>
      </c>
      <c r="B918" s="75" t="s">
        <v>700</v>
      </c>
      <c r="C918" s="75" t="s">
        <v>314</v>
      </c>
      <c r="D918" s="75" t="s">
        <v>18</v>
      </c>
      <c r="E918" s="91">
        <v>1386.7</v>
      </c>
      <c r="F918" s="91">
        <v>873.3</v>
      </c>
      <c r="G918" s="64">
        <v>0.62976851517992349</v>
      </c>
    </row>
    <row r="919" spans="1:7" x14ac:dyDescent="0.2">
      <c r="A919" s="59" t="s">
        <v>49</v>
      </c>
      <c r="B919" s="66" t="s">
        <v>700</v>
      </c>
      <c r="C919" s="66" t="s">
        <v>314</v>
      </c>
      <c r="D919" s="66" t="s">
        <v>50</v>
      </c>
      <c r="E919" s="89">
        <v>20</v>
      </c>
      <c r="F919" s="89">
        <v>0</v>
      </c>
      <c r="G919" s="62">
        <v>0</v>
      </c>
    </row>
    <row r="920" spans="1:7" x14ac:dyDescent="0.2">
      <c r="A920" s="74" t="s">
        <v>57</v>
      </c>
      <c r="B920" s="75" t="s">
        <v>700</v>
      </c>
      <c r="C920" s="75" t="s">
        <v>314</v>
      </c>
      <c r="D920" s="75" t="s">
        <v>58</v>
      </c>
      <c r="E920" s="91">
        <v>20</v>
      </c>
      <c r="F920" s="91">
        <v>0</v>
      </c>
      <c r="G920" s="64">
        <v>0</v>
      </c>
    </row>
    <row r="921" spans="1:7" x14ac:dyDescent="0.2">
      <c r="A921" s="59" t="s">
        <v>701</v>
      </c>
      <c r="B921" s="66" t="s">
        <v>702</v>
      </c>
      <c r="C921" s="66"/>
      <c r="D921" s="66"/>
      <c r="E921" s="89">
        <v>344909.19999999995</v>
      </c>
      <c r="F921" s="89">
        <v>344909.2</v>
      </c>
      <c r="G921" s="62">
        <v>1.0000000000000002</v>
      </c>
    </row>
    <row r="922" spans="1:7" x14ac:dyDescent="0.2">
      <c r="A922" s="59" t="s">
        <v>431</v>
      </c>
      <c r="B922" s="66" t="s">
        <v>703</v>
      </c>
      <c r="C922" s="66"/>
      <c r="D922" s="66"/>
      <c r="E922" s="89">
        <v>66658.5</v>
      </c>
      <c r="F922" s="89">
        <v>66658.5</v>
      </c>
      <c r="G922" s="62">
        <v>1</v>
      </c>
    </row>
    <row r="923" spans="1:7" x14ac:dyDescent="0.2">
      <c r="A923" s="59" t="s">
        <v>704</v>
      </c>
      <c r="B923" s="66" t="s">
        <v>705</v>
      </c>
      <c r="C923" s="66"/>
      <c r="D923" s="66"/>
      <c r="E923" s="89">
        <v>40968.5</v>
      </c>
      <c r="F923" s="89">
        <v>40968.5</v>
      </c>
      <c r="G923" s="62">
        <v>1</v>
      </c>
    </row>
    <row r="924" spans="1:7" x14ac:dyDescent="0.2">
      <c r="A924" s="59" t="s">
        <v>435</v>
      </c>
      <c r="B924" s="66" t="s">
        <v>705</v>
      </c>
      <c r="C924" s="66" t="s">
        <v>436</v>
      </c>
      <c r="D924" s="66"/>
      <c r="E924" s="89">
        <v>40968.5</v>
      </c>
      <c r="F924" s="89">
        <v>40968.5</v>
      </c>
      <c r="G924" s="62">
        <v>1</v>
      </c>
    </row>
    <row r="925" spans="1:7" ht="25.5" x14ac:dyDescent="0.2">
      <c r="A925" s="59" t="s">
        <v>86</v>
      </c>
      <c r="B925" s="66" t="s">
        <v>705</v>
      </c>
      <c r="C925" s="66" t="s">
        <v>436</v>
      </c>
      <c r="D925" s="66" t="s">
        <v>87</v>
      </c>
      <c r="E925" s="89">
        <v>40968.5</v>
      </c>
      <c r="F925" s="89">
        <v>40968.5</v>
      </c>
      <c r="G925" s="62">
        <v>1</v>
      </c>
    </row>
    <row r="926" spans="1:7" x14ac:dyDescent="0.2">
      <c r="A926" s="74" t="s">
        <v>90</v>
      </c>
      <c r="B926" s="75" t="s">
        <v>705</v>
      </c>
      <c r="C926" s="75" t="s">
        <v>436</v>
      </c>
      <c r="D926" s="75" t="s">
        <v>91</v>
      </c>
      <c r="E926" s="91">
        <v>40968.5</v>
      </c>
      <c r="F926" s="91">
        <v>40968.5</v>
      </c>
      <c r="G926" s="64">
        <v>1</v>
      </c>
    </row>
    <row r="927" spans="1:7" x14ac:dyDescent="0.2">
      <c r="A927" s="59" t="s">
        <v>706</v>
      </c>
      <c r="B927" s="66" t="s">
        <v>707</v>
      </c>
      <c r="C927" s="66"/>
      <c r="D927" s="66"/>
      <c r="E927" s="89">
        <v>25690</v>
      </c>
      <c r="F927" s="89">
        <v>25690</v>
      </c>
      <c r="G927" s="62">
        <v>1</v>
      </c>
    </row>
    <row r="928" spans="1:7" x14ac:dyDescent="0.2">
      <c r="A928" s="59" t="s">
        <v>435</v>
      </c>
      <c r="B928" s="66" t="s">
        <v>707</v>
      </c>
      <c r="C928" s="66" t="s">
        <v>436</v>
      </c>
      <c r="D928" s="66"/>
      <c r="E928" s="89">
        <v>25690</v>
      </c>
      <c r="F928" s="89">
        <v>25690</v>
      </c>
      <c r="G928" s="62">
        <v>1</v>
      </c>
    </row>
    <row r="929" spans="1:7" ht="25.5" x14ac:dyDescent="0.2">
      <c r="A929" s="59" t="s">
        <v>86</v>
      </c>
      <c r="B929" s="66" t="s">
        <v>707</v>
      </c>
      <c r="C929" s="66" t="s">
        <v>436</v>
      </c>
      <c r="D929" s="66" t="s">
        <v>87</v>
      </c>
      <c r="E929" s="89">
        <v>25690</v>
      </c>
      <c r="F929" s="89">
        <v>25690</v>
      </c>
      <c r="G929" s="62">
        <v>1</v>
      </c>
    </row>
    <row r="930" spans="1:7" ht="25.5" x14ac:dyDescent="0.2">
      <c r="A930" s="74" t="s">
        <v>88</v>
      </c>
      <c r="B930" s="75" t="s">
        <v>707</v>
      </c>
      <c r="C930" s="75" t="s">
        <v>436</v>
      </c>
      <c r="D930" s="75" t="s">
        <v>89</v>
      </c>
      <c r="E930" s="91">
        <v>25690</v>
      </c>
      <c r="F930" s="91">
        <v>25690</v>
      </c>
      <c r="G930" s="64">
        <v>1</v>
      </c>
    </row>
    <row r="931" spans="1:7" x14ac:dyDescent="0.2">
      <c r="A931" s="59" t="s">
        <v>342</v>
      </c>
      <c r="B931" s="66" t="s">
        <v>708</v>
      </c>
      <c r="C931" s="66"/>
      <c r="D931" s="66"/>
      <c r="E931" s="89">
        <v>278250.69999999995</v>
      </c>
      <c r="F931" s="89">
        <v>278250.7</v>
      </c>
      <c r="G931" s="62">
        <v>1.0000000000000002</v>
      </c>
    </row>
    <row r="932" spans="1:7" ht="38.25" x14ac:dyDescent="0.2">
      <c r="A932" s="59" t="s">
        <v>697</v>
      </c>
      <c r="B932" s="66" t="s">
        <v>709</v>
      </c>
      <c r="C932" s="66"/>
      <c r="D932" s="66"/>
      <c r="E932" s="89">
        <v>278250.69999999995</v>
      </c>
      <c r="F932" s="89">
        <v>278250.7</v>
      </c>
      <c r="G932" s="62">
        <v>1.0000000000000002</v>
      </c>
    </row>
    <row r="933" spans="1:7" x14ac:dyDescent="0.2">
      <c r="A933" s="59" t="s">
        <v>435</v>
      </c>
      <c r="B933" s="66" t="s">
        <v>709</v>
      </c>
      <c r="C933" s="66" t="s">
        <v>436</v>
      </c>
      <c r="D933" s="66"/>
      <c r="E933" s="89">
        <v>278250.69999999995</v>
      </c>
      <c r="F933" s="89">
        <v>278250.7</v>
      </c>
      <c r="G933" s="62">
        <v>1.0000000000000002</v>
      </c>
    </row>
    <row r="934" spans="1:7" ht="25.5" x14ac:dyDescent="0.2">
      <c r="A934" s="59" t="s">
        <v>86</v>
      </c>
      <c r="B934" s="66" t="s">
        <v>709</v>
      </c>
      <c r="C934" s="66" t="s">
        <v>436</v>
      </c>
      <c r="D934" s="66" t="s">
        <v>87</v>
      </c>
      <c r="E934" s="89">
        <v>278250.69999999995</v>
      </c>
      <c r="F934" s="89">
        <v>278250.7</v>
      </c>
      <c r="G934" s="62">
        <v>1.0000000000000002</v>
      </c>
    </row>
    <row r="935" spans="1:7" ht="25.5" x14ac:dyDescent="0.2">
      <c r="A935" s="74" t="s">
        <v>88</v>
      </c>
      <c r="B935" s="75" t="s">
        <v>709</v>
      </c>
      <c r="C935" s="75" t="s">
        <v>436</v>
      </c>
      <c r="D935" s="75" t="s">
        <v>89</v>
      </c>
      <c r="E935" s="91">
        <v>278250.69999999995</v>
      </c>
      <c r="F935" s="91">
        <v>278250.7</v>
      </c>
      <c r="G935" s="64">
        <v>1.0000000000000002</v>
      </c>
    </row>
    <row r="936" spans="1:7" ht="25.5" x14ac:dyDescent="0.2">
      <c r="A936" s="59" t="s">
        <v>710</v>
      </c>
      <c r="B936" s="66" t="s">
        <v>711</v>
      </c>
      <c r="C936" s="66"/>
      <c r="D936" s="66"/>
      <c r="E936" s="89">
        <v>53968.800000000003</v>
      </c>
      <c r="F936" s="89">
        <v>37064.199999999997</v>
      </c>
      <c r="G936" s="62">
        <v>0.68677087502408785</v>
      </c>
    </row>
    <row r="937" spans="1:7" ht="25.5" x14ac:dyDescent="0.2">
      <c r="A937" s="59" t="s">
        <v>712</v>
      </c>
      <c r="B937" s="66" t="s">
        <v>713</v>
      </c>
      <c r="C937" s="66"/>
      <c r="D937" s="66"/>
      <c r="E937" s="89">
        <v>21659.300000000003</v>
      </c>
      <c r="F937" s="89">
        <v>14695.6</v>
      </c>
      <c r="G937" s="62">
        <v>0.67848914784873005</v>
      </c>
    </row>
    <row r="938" spans="1:7" x14ac:dyDescent="0.2">
      <c r="A938" s="59" t="s">
        <v>327</v>
      </c>
      <c r="B938" s="66" t="s">
        <v>714</v>
      </c>
      <c r="C938" s="66"/>
      <c r="D938" s="66"/>
      <c r="E938" s="89">
        <v>21659.300000000003</v>
      </c>
      <c r="F938" s="89">
        <v>14695.6</v>
      </c>
      <c r="G938" s="62">
        <v>0.67848914784873005</v>
      </c>
    </row>
    <row r="939" spans="1:7" x14ac:dyDescent="0.2">
      <c r="A939" s="59" t="s">
        <v>325</v>
      </c>
      <c r="B939" s="66" t="s">
        <v>715</v>
      </c>
      <c r="C939" s="66"/>
      <c r="D939" s="66"/>
      <c r="E939" s="89">
        <v>3672.7000000000003</v>
      </c>
      <c r="F939" s="89">
        <v>699.8</v>
      </c>
      <c r="G939" s="90">
        <v>0.19054101886895197</v>
      </c>
    </row>
    <row r="940" spans="1:7" x14ac:dyDescent="0.2">
      <c r="A940" s="59" t="s">
        <v>313</v>
      </c>
      <c r="B940" s="66" t="s">
        <v>715</v>
      </c>
      <c r="C940" s="66" t="s">
        <v>314</v>
      </c>
      <c r="D940" s="66"/>
      <c r="E940" s="89">
        <v>3672.7000000000003</v>
      </c>
      <c r="F940" s="89">
        <v>699.8</v>
      </c>
      <c r="G940" s="62">
        <v>0.19054101886895197</v>
      </c>
    </row>
    <row r="941" spans="1:7" x14ac:dyDescent="0.2">
      <c r="A941" s="59" t="s">
        <v>49</v>
      </c>
      <c r="B941" s="66" t="s">
        <v>715</v>
      </c>
      <c r="C941" s="66" t="s">
        <v>314</v>
      </c>
      <c r="D941" s="66" t="s">
        <v>50</v>
      </c>
      <c r="E941" s="89">
        <v>3672.7000000000003</v>
      </c>
      <c r="F941" s="89">
        <v>699.8</v>
      </c>
      <c r="G941" s="62">
        <v>0.19054101886895197</v>
      </c>
    </row>
    <row r="942" spans="1:7" x14ac:dyDescent="0.2">
      <c r="A942" s="74" t="s">
        <v>53</v>
      </c>
      <c r="B942" s="75" t="s">
        <v>715</v>
      </c>
      <c r="C942" s="75" t="s">
        <v>314</v>
      </c>
      <c r="D942" s="75" t="s">
        <v>54</v>
      </c>
      <c r="E942" s="91">
        <v>3672.7000000000003</v>
      </c>
      <c r="F942" s="91">
        <v>699.8</v>
      </c>
      <c r="G942" s="64">
        <v>0.19054101886895197</v>
      </c>
    </row>
    <row r="943" spans="1:7" ht="25.5" x14ac:dyDescent="0.2">
      <c r="A943" s="59" t="s">
        <v>444</v>
      </c>
      <c r="B943" s="66" t="s">
        <v>716</v>
      </c>
      <c r="C943" s="66"/>
      <c r="D943" s="66"/>
      <c r="E943" s="89">
        <v>17986.600000000002</v>
      </c>
      <c r="F943" s="89">
        <v>13995.800000000001</v>
      </c>
      <c r="G943" s="62">
        <v>0.77812371432066085</v>
      </c>
    </row>
    <row r="944" spans="1:7" x14ac:dyDescent="0.2">
      <c r="A944" s="79" t="s">
        <v>717</v>
      </c>
      <c r="B944" s="66" t="s">
        <v>718</v>
      </c>
      <c r="C944" s="66"/>
      <c r="D944" s="66"/>
      <c r="E944" s="89">
        <v>17986.600000000002</v>
      </c>
      <c r="F944" s="89">
        <v>13995.800000000001</v>
      </c>
      <c r="G944" s="62">
        <v>0.77812371432066085</v>
      </c>
    </row>
    <row r="945" spans="1:7" x14ac:dyDescent="0.2">
      <c r="A945" s="59" t="s">
        <v>313</v>
      </c>
      <c r="B945" s="66" t="s">
        <v>718</v>
      </c>
      <c r="C945" s="66" t="s">
        <v>314</v>
      </c>
      <c r="D945" s="66"/>
      <c r="E945" s="89">
        <v>17986.600000000002</v>
      </c>
      <c r="F945" s="89">
        <v>13995.800000000001</v>
      </c>
      <c r="G945" s="62">
        <v>0.77812371432066085</v>
      </c>
    </row>
    <row r="946" spans="1:7" x14ac:dyDescent="0.2">
      <c r="A946" s="59" t="s">
        <v>49</v>
      </c>
      <c r="B946" s="66" t="s">
        <v>718</v>
      </c>
      <c r="C946" s="66" t="s">
        <v>314</v>
      </c>
      <c r="D946" s="66" t="s">
        <v>50</v>
      </c>
      <c r="E946" s="89">
        <v>17986.600000000002</v>
      </c>
      <c r="F946" s="89">
        <v>13995.800000000001</v>
      </c>
      <c r="G946" s="62">
        <v>0.77812371432066085</v>
      </c>
    </row>
    <row r="947" spans="1:7" x14ac:dyDescent="0.2">
      <c r="A947" s="74" t="s">
        <v>51</v>
      </c>
      <c r="B947" s="75" t="s">
        <v>718</v>
      </c>
      <c r="C947" s="75" t="s">
        <v>314</v>
      </c>
      <c r="D947" s="75" t="s">
        <v>52</v>
      </c>
      <c r="E947" s="91">
        <v>17986.600000000002</v>
      </c>
      <c r="F947" s="91">
        <v>13995.800000000001</v>
      </c>
      <c r="G947" s="64">
        <v>0.77812371432066085</v>
      </c>
    </row>
    <row r="948" spans="1:7" ht="25.5" x14ac:dyDescent="0.2">
      <c r="A948" s="59" t="s">
        <v>719</v>
      </c>
      <c r="B948" s="66" t="s">
        <v>720</v>
      </c>
      <c r="C948" s="66"/>
      <c r="D948" s="66"/>
      <c r="E948" s="89">
        <v>12968.9</v>
      </c>
      <c r="F948" s="89">
        <v>3712.9</v>
      </c>
      <c r="G948" s="62">
        <v>0.28629259227845077</v>
      </c>
    </row>
    <row r="949" spans="1:7" ht="25.5" x14ac:dyDescent="0.2">
      <c r="A949" s="59" t="s">
        <v>614</v>
      </c>
      <c r="B949" s="66" t="s">
        <v>721</v>
      </c>
      <c r="C949" s="66"/>
      <c r="D949" s="66"/>
      <c r="E949" s="89">
        <v>12968.9</v>
      </c>
      <c r="F949" s="89">
        <v>3712.9</v>
      </c>
      <c r="G949" s="62">
        <v>0.28629259227845077</v>
      </c>
    </row>
    <row r="950" spans="1:7" ht="38.25" x14ac:dyDescent="0.2">
      <c r="A950" s="59" t="s">
        <v>722</v>
      </c>
      <c r="B950" s="66" t="s">
        <v>723</v>
      </c>
      <c r="C950" s="66"/>
      <c r="D950" s="66"/>
      <c r="E950" s="89">
        <v>12968.9</v>
      </c>
      <c r="F950" s="89">
        <v>3712.9</v>
      </c>
      <c r="G950" s="62">
        <v>0.28629259227845077</v>
      </c>
    </row>
    <row r="951" spans="1:7" x14ac:dyDescent="0.2">
      <c r="A951" s="59" t="s">
        <v>313</v>
      </c>
      <c r="B951" s="66" t="s">
        <v>723</v>
      </c>
      <c r="C951" s="66" t="s">
        <v>314</v>
      </c>
      <c r="D951" s="66"/>
      <c r="E951" s="89">
        <v>12968.9</v>
      </c>
      <c r="F951" s="89">
        <v>3712.9</v>
      </c>
      <c r="G951" s="62">
        <v>0.28629259227845077</v>
      </c>
    </row>
    <row r="952" spans="1:7" x14ac:dyDescent="0.2">
      <c r="A952" s="59" t="s">
        <v>63</v>
      </c>
      <c r="B952" s="66" t="s">
        <v>723</v>
      </c>
      <c r="C952" s="66" t="s">
        <v>314</v>
      </c>
      <c r="D952" s="66" t="s">
        <v>64</v>
      </c>
      <c r="E952" s="89">
        <v>12968.9</v>
      </c>
      <c r="F952" s="89">
        <v>3712.9</v>
      </c>
      <c r="G952" s="62">
        <v>0.28629259227845077</v>
      </c>
    </row>
    <row r="953" spans="1:7" x14ac:dyDescent="0.2">
      <c r="A953" s="74" t="s">
        <v>65</v>
      </c>
      <c r="B953" s="75" t="s">
        <v>723</v>
      </c>
      <c r="C953" s="75" t="s">
        <v>314</v>
      </c>
      <c r="D953" s="75" t="s">
        <v>66</v>
      </c>
      <c r="E953" s="91">
        <v>12968.9</v>
      </c>
      <c r="F953" s="91">
        <v>3712.9</v>
      </c>
      <c r="G953" s="64">
        <v>0.28629259227845077</v>
      </c>
    </row>
    <row r="954" spans="1:7" ht="38.25" x14ac:dyDescent="0.2">
      <c r="A954" s="59" t="s">
        <v>724</v>
      </c>
      <c r="B954" s="66" t="s">
        <v>725</v>
      </c>
      <c r="C954" s="66"/>
      <c r="D954" s="66"/>
      <c r="E954" s="89">
        <v>2297.2999999999997</v>
      </c>
      <c r="F954" s="89">
        <v>2297.2999999999997</v>
      </c>
      <c r="G954" s="62">
        <v>1</v>
      </c>
    </row>
    <row r="955" spans="1:7" x14ac:dyDescent="0.2">
      <c r="A955" s="59" t="s">
        <v>327</v>
      </c>
      <c r="B955" s="66" t="s">
        <v>726</v>
      </c>
      <c r="C955" s="66"/>
      <c r="D955" s="66"/>
      <c r="E955" s="89">
        <v>2297.2999999999997</v>
      </c>
      <c r="F955" s="89">
        <v>2297.2999999999997</v>
      </c>
      <c r="G955" s="62">
        <v>1</v>
      </c>
    </row>
    <row r="956" spans="1:7" x14ac:dyDescent="0.2">
      <c r="A956" s="59" t="s">
        <v>325</v>
      </c>
      <c r="B956" s="66" t="s">
        <v>727</v>
      </c>
      <c r="C956" s="66"/>
      <c r="D956" s="66"/>
      <c r="E956" s="89">
        <v>2297.2999999999997</v>
      </c>
      <c r="F956" s="89">
        <v>2297.2999999999997</v>
      </c>
      <c r="G956" s="62">
        <v>1</v>
      </c>
    </row>
    <row r="957" spans="1:7" x14ac:dyDescent="0.2">
      <c r="A957" s="59" t="s">
        <v>313</v>
      </c>
      <c r="B957" s="66" t="s">
        <v>727</v>
      </c>
      <c r="C957" s="66" t="s">
        <v>314</v>
      </c>
      <c r="D957" s="66"/>
      <c r="E957" s="89">
        <v>2297.2999999999997</v>
      </c>
      <c r="F957" s="89">
        <v>2297.2999999999997</v>
      </c>
      <c r="G957" s="62">
        <v>1</v>
      </c>
    </row>
    <row r="958" spans="1:7" x14ac:dyDescent="0.2">
      <c r="A958" s="59" t="s">
        <v>39</v>
      </c>
      <c r="B958" s="66" t="s">
        <v>727</v>
      </c>
      <c r="C958" s="66" t="s">
        <v>314</v>
      </c>
      <c r="D958" s="66" t="s">
        <v>40</v>
      </c>
      <c r="E958" s="89">
        <v>2297.2999999999997</v>
      </c>
      <c r="F958" s="89">
        <v>2297.2999999999997</v>
      </c>
      <c r="G958" s="62">
        <v>1</v>
      </c>
    </row>
    <row r="959" spans="1:7" x14ac:dyDescent="0.2">
      <c r="A959" s="74" t="s">
        <v>41</v>
      </c>
      <c r="B959" s="75" t="s">
        <v>727</v>
      </c>
      <c r="C959" s="75" t="s">
        <v>314</v>
      </c>
      <c r="D959" s="75" t="s">
        <v>42</v>
      </c>
      <c r="E959" s="91">
        <v>2297.2999999999997</v>
      </c>
      <c r="F959" s="91">
        <v>2297.2999999999997</v>
      </c>
      <c r="G959" s="64">
        <v>1</v>
      </c>
    </row>
    <row r="960" spans="1:7" ht="38.25" x14ac:dyDescent="0.2">
      <c r="A960" s="59" t="s">
        <v>728</v>
      </c>
      <c r="B960" s="66" t="s">
        <v>729</v>
      </c>
      <c r="C960" s="66"/>
      <c r="D960" s="66"/>
      <c r="E960" s="89">
        <v>17043.3</v>
      </c>
      <c r="F960" s="89">
        <v>16358.4</v>
      </c>
      <c r="G960" s="62">
        <v>0.95981412050483184</v>
      </c>
    </row>
    <row r="961" spans="1:7" x14ac:dyDescent="0.2">
      <c r="A961" s="59" t="s">
        <v>304</v>
      </c>
      <c r="B961" s="66" t="s">
        <v>730</v>
      </c>
      <c r="C961" s="66"/>
      <c r="D961" s="66"/>
      <c r="E961" s="89">
        <v>15078.8</v>
      </c>
      <c r="F961" s="89">
        <v>14823.1</v>
      </c>
      <c r="G961" s="62">
        <v>0.98304241716847507</v>
      </c>
    </row>
    <row r="962" spans="1:7" x14ac:dyDescent="0.2">
      <c r="A962" s="59" t="s">
        <v>306</v>
      </c>
      <c r="B962" s="66" t="s">
        <v>731</v>
      </c>
      <c r="C962" s="66"/>
      <c r="D962" s="66"/>
      <c r="E962" s="89">
        <v>14845.9</v>
      </c>
      <c r="F962" s="89">
        <v>14590.2</v>
      </c>
      <c r="G962" s="62">
        <v>0.98277638944085577</v>
      </c>
    </row>
    <row r="963" spans="1:7" ht="25.5" x14ac:dyDescent="0.2">
      <c r="A963" s="59" t="s">
        <v>308</v>
      </c>
      <c r="B963" s="66" t="s">
        <v>731</v>
      </c>
      <c r="C963" s="66" t="s">
        <v>309</v>
      </c>
      <c r="D963" s="66"/>
      <c r="E963" s="89">
        <v>14845.9</v>
      </c>
      <c r="F963" s="89">
        <v>14590.2</v>
      </c>
      <c r="G963" s="62">
        <v>0.98277638944085577</v>
      </c>
    </row>
    <row r="964" spans="1:7" x14ac:dyDescent="0.2">
      <c r="A964" s="59" t="s">
        <v>7</v>
      </c>
      <c r="B964" s="66" t="s">
        <v>731</v>
      </c>
      <c r="C964" s="66" t="s">
        <v>309</v>
      </c>
      <c r="D964" s="66" t="s">
        <v>8</v>
      </c>
      <c r="E964" s="89">
        <v>14845.9</v>
      </c>
      <c r="F964" s="89">
        <v>14590.2</v>
      </c>
      <c r="G964" s="62">
        <v>0.98277638944085577</v>
      </c>
    </row>
    <row r="965" spans="1:7" x14ac:dyDescent="0.2">
      <c r="A965" s="74" t="s">
        <v>21</v>
      </c>
      <c r="B965" s="75" t="s">
        <v>731</v>
      </c>
      <c r="C965" s="75" t="s">
        <v>309</v>
      </c>
      <c r="D965" s="75" t="s">
        <v>22</v>
      </c>
      <c r="E965" s="91">
        <v>14845.9</v>
      </c>
      <c r="F965" s="91">
        <v>14590.2</v>
      </c>
      <c r="G965" s="64">
        <v>0.98277638944085577</v>
      </c>
    </row>
    <row r="966" spans="1:7" x14ac:dyDescent="0.2">
      <c r="A966" s="59" t="s">
        <v>311</v>
      </c>
      <c r="B966" s="66" t="s">
        <v>732</v>
      </c>
      <c r="C966" s="66"/>
      <c r="D966" s="66"/>
      <c r="E966" s="89">
        <v>192</v>
      </c>
      <c r="F966" s="89">
        <v>192</v>
      </c>
      <c r="G966" s="62">
        <v>1</v>
      </c>
    </row>
    <row r="967" spans="1:7" x14ac:dyDescent="0.2">
      <c r="A967" s="59" t="s">
        <v>313</v>
      </c>
      <c r="B967" s="66" t="s">
        <v>732</v>
      </c>
      <c r="C967" s="66" t="s">
        <v>314</v>
      </c>
      <c r="D967" s="66"/>
      <c r="E967" s="89">
        <v>192</v>
      </c>
      <c r="F967" s="89">
        <v>192</v>
      </c>
      <c r="G967" s="90">
        <v>1</v>
      </c>
    </row>
    <row r="968" spans="1:7" x14ac:dyDescent="0.2">
      <c r="A968" s="59" t="s">
        <v>7</v>
      </c>
      <c r="B968" s="66" t="s">
        <v>732</v>
      </c>
      <c r="C968" s="66" t="s">
        <v>314</v>
      </c>
      <c r="D968" s="66" t="s">
        <v>8</v>
      </c>
      <c r="E968" s="89">
        <v>168.1</v>
      </c>
      <c r="F968" s="89">
        <v>168.1</v>
      </c>
      <c r="G968" s="62">
        <v>1</v>
      </c>
    </row>
    <row r="969" spans="1:7" x14ac:dyDescent="0.2">
      <c r="A969" s="74" t="s">
        <v>21</v>
      </c>
      <c r="B969" s="75" t="s">
        <v>732</v>
      </c>
      <c r="C969" s="75" t="s">
        <v>314</v>
      </c>
      <c r="D969" s="75" t="s">
        <v>22</v>
      </c>
      <c r="E969" s="91">
        <v>168.1</v>
      </c>
      <c r="F969" s="91">
        <v>168.1</v>
      </c>
      <c r="G969" s="64">
        <v>1</v>
      </c>
    </row>
    <row r="970" spans="1:7" x14ac:dyDescent="0.2">
      <c r="A970" s="59" t="s">
        <v>49</v>
      </c>
      <c r="B970" s="66" t="s">
        <v>732</v>
      </c>
      <c r="C970" s="66" t="s">
        <v>314</v>
      </c>
      <c r="D970" s="66" t="s">
        <v>50</v>
      </c>
      <c r="E970" s="89">
        <v>23.900000000000002</v>
      </c>
      <c r="F970" s="89">
        <v>23.9</v>
      </c>
      <c r="G970" s="62">
        <v>0.99999999999999989</v>
      </c>
    </row>
    <row r="971" spans="1:7" x14ac:dyDescent="0.2">
      <c r="A971" s="74" t="s">
        <v>57</v>
      </c>
      <c r="B971" s="75" t="s">
        <v>732</v>
      </c>
      <c r="C971" s="75" t="s">
        <v>314</v>
      </c>
      <c r="D971" s="75" t="s">
        <v>58</v>
      </c>
      <c r="E971" s="91">
        <v>23.900000000000002</v>
      </c>
      <c r="F971" s="91">
        <v>23.9</v>
      </c>
      <c r="G971" s="64">
        <v>0.99999999999999989</v>
      </c>
    </row>
    <row r="972" spans="1:7" x14ac:dyDescent="0.2">
      <c r="A972" s="59" t="s">
        <v>325</v>
      </c>
      <c r="B972" s="66" t="s">
        <v>733</v>
      </c>
      <c r="C972" s="66"/>
      <c r="D972" s="66"/>
      <c r="E972" s="89">
        <v>40.900000000000006</v>
      </c>
      <c r="F972" s="89">
        <v>40.9</v>
      </c>
      <c r="G972" s="62">
        <v>0.99999999999999978</v>
      </c>
    </row>
    <row r="973" spans="1:7" x14ac:dyDescent="0.2">
      <c r="A973" s="59" t="s">
        <v>313</v>
      </c>
      <c r="B973" s="66" t="s">
        <v>733</v>
      </c>
      <c r="C973" s="66" t="s">
        <v>314</v>
      </c>
      <c r="D973" s="66"/>
      <c r="E973" s="89">
        <v>40.900000000000006</v>
      </c>
      <c r="F973" s="89">
        <v>40.9</v>
      </c>
      <c r="G973" s="62">
        <v>0.99999999999999978</v>
      </c>
    </row>
    <row r="974" spans="1:7" x14ac:dyDescent="0.2">
      <c r="A974" s="59" t="s">
        <v>7</v>
      </c>
      <c r="B974" s="66" t="s">
        <v>733</v>
      </c>
      <c r="C974" s="66" t="s">
        <v>314</v>
      </c>
      <c r="D974" s="66" t="s">
        <v>8</v>
      </c>
      <c r="E974" s="89">
        <v>40.900000000000006</v>
      </c>
      <c r="F974" s="89">
        <v>40.9</v>
      </c>
      <c r="G974" s="62">
        <v>0.99999999999999978</v>
      </c>
    </row>
    <row r="975" spans="1:7" x14ac:dyDescent="0.2">
      <c r="A975" s="74" t="s">
        <v>21</v>
      </c>
      <c r="B975" s="75" t="s">
        <v>733</v>
      </c>
      <c r="C975" s="75" t="s">
        <v>314</v>
      </c>
      <c r="D975" s="75" t="s">
        <v>22</v>
      </c>
      <c r="E975" s="91">
        <v>40.900000000000006</v>
      </c>
      <c r="F975" s="91">
        <v>40.9</v>
      </c>
      <c r="G975" s="64">
        <v>0.99999999999999978</v>
      </c>
    </row>
    <row r="976" spans="1:7" x14ac:dyDescent="0.2">
      <c r="A976" s="59" t="s">
        <v>360</v>
      </c>
      <c r="B976" s="66" t="s">
        <v>734</v>
      </c>
      <c r="C976" s="66"/>
      <c r="D976" s="66"/>
      <c r="E976" s="89">
        <v>1964.5000000000005</v>
      </c>
      <c r="F976" s="89">
        <v>1535.3</v>
      </c>
      <c r="G976" s="62">
        <v>0.7815220157800965</v>
      </c>
    </row>
    <row r="977" spans="1:7" ht="38.25" x14ac:dyDescent="0.2">
      <c r="A977" s="59" t="s">
        <v>362</v>
      </c>
      <c r="B977" s="66" t="s">
        <v>735</v>
      </c>
      <c r="C977" s="66"/>
      <c r="D977" s="66"/>
      <c r="E977" s="89">
        <v>1964.5000000000005</v>
      </c>
      <c r="F977" s="89">
        <v>1535.3</v>
      </c>
      <c r="G977" s="62">
        <v>0.7815220157800965</v>
      </c>
    </row>
    <row r="978" spans="1:7" ht="25.5" x14ac:dyDescent="0.2">
      <c r="A978" s="59" t="s">
        <v>308</v>
      </c>
      <c r="B978" s="66" t="s">
        <v>735</v>
      </c>
      <c r="C978" s="66" t="s">
        <v>309</v>
      </c>
      <c r="D978" s="66"/>
      <c r="E978" s="89">
        <v>1785.9000000000003</v>
      </c>
      <c r="F978" s="89">
        <v>1397.2</v>
      </c>
      <c r="G978" s="62">
        <v>0.78235063553390438</v>
      </c>
    </row>
    <row r="979" spans="1:7" x14ac:dyDescent="0.2">
      <c r="A979" s="59" t="s">
        <v>7</v>
      </c>
      <c r="B979" s="66" t="s">
        <v>735</v>
      </c>
      <c r="C979" s="66" t="s">
        <v>309</v>
      </c>
      <c r="D979" s="66" t="s">
        <v>8</v>
      </c>
      <c r="E979" s="89">
        <v>1785.9000000000003</v>
      </c>
      <c r="F979" s="89">
        <v>1397.2</v>
      </c>
      <c r="G979" s="62">
        <v>0.78235063553390438</v>
      </c>
    </row>
    <row r="980" spans="1:7" x14ac:dyDescent="0.2">
      <c r="A980" s="74" t="s">
        <v>21</v>
      </c>
      <c r="B980" s="75" t="s">
        <v>735</v>
      </c>
      <c r="C980" s="75" t="s">
        <v>309</v>
      </c>
      <c r="D980" s="75" t="s">
        <v>22</v>
      </c>
      <c r="E980" s="91">
        <v>1785.9000000000003</v>
      </c>
      <c r="F980" s="91">
        <v>1397.2</v>
      </c>
      <c r="G980" s="64">
        <v>0.78235063553390438</v>
      </c>
    </row>
    <row r="981" spans="1:7" x14ac:dyDescent="0.2">
      <c r="A981" s="59" t="s">
        <v>313</v>
      </c>
      <c r="B981" s="66" t="s">
        <v>735</v>
      </c>
      <c r="C981" s="66" t="s">
        <v>314</v>
      </c>
      <c r="D981" s="66"/>
      <c r="E981" s="89">
        <v>178.60000000000002</v>
      </c>
      <c r="F981" s="89">
        <v>138.1</v>
      </c>
      <c r="G981" s="62">
        <v>0.77323628219484875</v>
      </c>
    </row>
    <row r="982" spans="1:7" x14ac:dyDescent="0.2">
      <c r="A982" s="59" t="s">
        <v>7</v>
      </c>
      <c r="B982" s="66" t="s">
        <v>735</v>
      </c>
      <c r="C982" s="66" t="s">
        <v>314</v>
      </c>
      <c r="D982" s="66" t="s">
        <v>8</v>
      </c>
      <c r="E982" s="89">
        <v>178.60000000000002</v>
      </c>
      <c r="F982" s="89">
        <v>138.1</v>
      </c>
      <c r="G982" s="62">
        <v>0.77323628219484875</v>
      </c>
    </row>
    <row r="983" spans="1:7" x14ac:dyDescent="0.2">
      <c r="A983" s="74" t="s">
        <v>21</v>
      </c>
      <c r="B983" s="75" t="s">
        <v>735</v>
      </c>
      <c r="C983" s="75" t="s">
        <v>314</v>
      </c>
      <c r="D983" s="75" t="s">
        <v>22</v>
      </c>
      <c r="E983" s="91">
        <v>178.60000000000002</v>
      </c>
      <c r="F983" s="91">
        <v>138.1</v>
      </c>
      <c r="G983" s="64">
        <v>0.77323628219484875</v>
      </c>
    </row>
    <row r="984" spans="1:7" ht="25.5" x14ac:dyDescent="0.2">
      <c r="A984" s="59" t="s">
        <v>736</v>
      </c>
      <c r="B984" s="66" t="s">
        <v>737</v>
      </c>
      <c r="C984" s="66"/>
      <c r="D984" s="66"/>
      <c r="E984" s="89">
        <v>19181.5</v>
      </c>
      <c r="F984" s="89">
        <v>19168</v>
      </c>
      <c r="G984" s="62">
        <v>0.99929619685634596</v>
      </c>
    </row>
    <row r="985" spans="1:7" ht="25.5" x14ac:dyDescent="0.2">
      <c r="A985" s="59" t="s">
        <v>738</v>
      </c>
      <c r="B985" s="66" t="s">
        <v>739</v>
      </c>
      <c r="C985" s="66"/>
      <c r="D985" s="66"/>
      <c r="E985" s="89">
        <v>14228.2</v>
      </c>
      <c r="F985" s="89">
        <v>14214.7</v>
      </c>
      <c r="G985" s="62">
        <v>0.99905118005088489</v>
      </c>
    </row>
    <row r="986" spans="1:7" x14ac:dyDescent="0.2">
      <c r="A986" s="59" t="s">
        <v>327</v>
      </c>
      <c r="B986" s="66" t="s">
        <v>740</v>
      </c>
      <c r="C986" s="66"/>
      <c r="D986" s="66"/>
      <c r="E986" s="89">
        <v>14228.2</v>
      </c>
      <c r="F986" s="89">
        <v>14214.7</v>
      </c>
      <c r="G986" s="62">
        <v>0.99905118005088489</v>
      </c>
    </row>
    <row r="987" spans="1:7" x14ac:dyDescent="0.2">
      <c r="A987" s="59" t="s">
        <v>311</v>
      </c>
      <c r="B987" s="66" t="s">
        <v>741</v>
      </c>
      <c r="C987" s="66"/>
      <c r="D987" s="66"/>
      <c r="E987" s="89">
        <v>14228.2</v>
      </c>
      <c r="F987" s="89">
        <v>14214.7</v>
      </c>
      <c r="G987" s="62">
        <v>0.99905118005088489</v>
      </c>
    </row>
    <row r="988" spans="1:7" x14ac:dyDescent="0.2">
      <c r="A988" s="59" t="s">
        <v>313</v>
      </c>
      <c r="B988" s="66" t="s">
        <v>741</v>
      </c>
      <c r="C988" s="66" t="s">
        <v>314</v>
      </c>
      <c r="D988" s="66"/>
      <c r="E988" s="89">
        <v>14228.2</v>
      </c>
      <c r="F988" s="89">
        <v>14214.7</v>
      </c>
      <c r="G988" s="62">
        <v>0.99905118005088489</v>
      </c>
    </row>
    <row r="989" spans="1:7" x14ac:dyDescent="0.2">
      <c r="A989" s="59" t="s">
        <v>31</v>
      </c>
      <c r="B989" s="66" t="s">
        <v>741</v>
      </c>
      <c r="C989" s="66" t="s">
        <v>314</v>
      </c>
      <c r="D989" s="66" t="s">
        <v>32</v>
      </c>
      <c r="E989" s="89">
        <v>14228.2</v>
      </c>
      <c r="F989" s="89">
        <v>14214.7</v>
      </c>
      <c r="G989" s="62">
        <v>0.99905118005088489</v>
      </c>
    </row>
    <row r="990" spans="1:7" x14ac:dyDescent="0.2">
      <c r="A990" s="74" t="s">
        <v>33</v>
      </c>
      <c r="B990" s="75" t="s">
        <v>741</v>
      </c>
      <c r="C990" s="75" t="s">
        <v>314</v>
      </c>
      <c r="D990" s="75" t="s">
        <v>34</v>
      </c>
      <c r="E990" s="91">
        <v>14228.2</v>
      </c>
      <c r="F990" s="91">
        <v>14214.7</v>
      </c>
      <c r="G990" s="64">
        <v>0.99905118005088489</v>
      </c>
    </row>
    <row r="991" spans="1:7" ht="25.5" x14ac:dyDescent="0.2">
      <c r="A991" s="59" t="s">
        <v>742</v>
      </c>
      <c r="B991" s="66" t="s">
        <v>743</v>
      </c>
      <c r="C991" s="66"/>
      <c r="D991" s="66"/>
      <c r="E991" s="89">
        <v>4953.3</v>
      </c>
      <c r="F991" s="89">
        <v>4953.3</v>
      </c>
      <c r="G991" s="62">
        <v>1</v>
      </c>
    </row>
    <row r="992" spans="1:7" x14ac:dyDescent="0.2">
      <c r="A992" s="59" t="s">
        <v>431</v>
      </c>
      <c r="B992" s="66" t="s">
        <v>744</v>
      </c>
      <c r="C992" s="66"/>
      <c r="D992" s="66"/>
      <c r="E992" s="89">
        <v>4953.3</v>
      </c>
      <c r="F992" s="89">
        <v>4953.3</v>
      </c>
      <c r="G992" s="62">
        <v>1</v>
      </c>
    </row>
    <row r="993" spans="1:7" ht="38.25" x14ac:dyDescent="0.2">
      <c r="A993" s="79" t="s">
        <v>745</v>
      </c>
      <c r="B993" s="66" t="s">
        <v>746</v>
      </c>
      <c r="C993" s="66"/>
      <c r="D993" s="66"/>
      <c r="E993" s="89">
        <v>4953.3</v>
      </c>
      <c r="F993" s="89">
        <v>4953.3</v>
      </c>
      <c r="G993" s="62">
        <v>1</v>
      </c>
    </row>
    <row r="994" spans="1:7" x14ac:dyDescent="0.2">
      <c r="A994" s="59" t="s">
        <v>435</v>
      </c>
      <c r="B994" s="66" t="s">
        <v>746</v>
      </c>
      <c r="C994" s="66" t="s">
        <v>436</v>
      </c>
      <c r="D994" s="66"/>
      <c r="E994" s="89">
        <v>4953.3</v>
      </c>
      <c r="F994" s="89">
        <v>4953.3</v>
      </c>
      <c r="G994" s="62">
        <v>1</v>
      </c>
    </row>
    <row r="995" spans="1:7" x14ac:dyDescent="0.2">
      <c r="A995" s="59" t="s">
        <v>31</v>
      </c>
      <c r="B995" s="66" t="s">
        <v>746</v>
      </c>
      <c r="C995" s="66" t="s">
        <v>436</v>
      </c>
      <c r="D995" s="66" t="s">
        <v>32</v>
      </c>
      <c r="E995" s="89">
        <v>4953.3</v>
      </c>
      <c r="F995" s="89">
        <v>4953.3</v>
      </c>
      <c r="G995" s="62">
        <v>1</v>
      </c>
    </row>
    <row r="996" spans="1:7" x14ac:dyDescent="0.2">
      <c r="A996" s="74" t="s">
        <v>33</v>
      </c>
      <c r="B996" s="75" t="s">
        <v>746</v>
      </c>
      <c r="C996" s="75" t="s">
        <v>436</v>
      </c>
      <c r="D996" s="75" t="s">
        <v>34</v>
      </c>
      <c r="E996" s="91">
        <v>4953.3</v>
      </c>
      <c r="F996" s="91">
        <v>4953.3</v>
      </c>
      <c r="G996" s="64">
        <v>1</v>
      </c>
    </row>
    <row r="997" spans="1:7" x14ac:dyDescent="0.2">
      <c r="A997" s="59" t="s">
        <v>747</v>
      </c>
      <c r="B997" s="66" t="s">
        <v>748</v>
      </c>
      <c r="C997" s="66"/>
      <c r="D997" s="66"/>
      <c r="E997" s="89">
        <v>29963.1</v>
      </c>
      <c r="F997" s="89">
        <v>29768.6</v>
      </c>
      <c r="G997" s="90">
        <v>0.99350868234595213</v>
      </c>
    </row>
    <row r="998" spans="1:7" x14ac:dyDescent="0.2">
      <c r="A998" s="59" t="s">
        <v>749</v>
      </c>
      <c r="B998" s="66" t="s">
        <v>750</v>
      </c>
      <c r="C998" s="66"/>
      <c r="D998" s="66"/>
      <c r="E998" s="89">
        <v>380</v>
      </c>
      <c r="F998" s="89">
        <v>380</v>
      </c>
      <c r="G998" s="62">
        <v>1</v>
      </c>
    </row>
    <row r="999" spans="1:7" x14ac:dyDescent="0.2">
      <c r="A999" s="59" t="s">
        <v>327</v>
      </c>
      <c r="B999" s="66" t="s">
        <v>751</v>
      </c>
      <c r="C999" s="66"/>
      <c r="D999" s="66"/>
      <c r="E999" s="89">
        <v>380</v>
      </c>
      <c r="F999" s="89">
        <v>380</v>
      </c>
      <c r="G999" s="62">
        <v>1</v>
      </c>
    </row>
    <row r="1000" spans="1:7" x14ac:dyDescent="0.2">
      <c r="A1000" s="79" t="s">
        <v>338</v>
      </c>
      <c r="B1000" s="66" t="s">
        <v>752</v>
      </c>
      <c r="C1000" s="66"/>
      <c r="D1000" s="66"/>
      <c r="E1000" s="89">
        <v>380</v>
      </c>
      <c r="F1000" s="89">
        <v>380</v>
      </c>
      <c r="G1000" s="62">
        <v>1</v>
      </c>
    </row>
    <row r="1001" spans="1:7" x14ac:dyDescent="0.2">
      <c r="A1001" s="59" t="s">
        <v>313</v>
      </c>
      <c r="B1001" s="66" t="s">
        <v>752</v>
      </c>
      <c r="C1001" s="66" t="s">
        <v>314</v>
      </c>
      <c r="D1001" s="66"/>
      <c r="E1001" s="89">
        <v>380</v>
      </c>
      <c r="F1001" s="89">
        <v>380</v>
      </c>
      <c r="G1001" s="62">
        <v>1</v>
      </c>
    </row>
    <row r="1002" spans="1:7" x14ac:dyDescent="0.2">
      <c r="A1002" s="59" t="s">
        <v>39</v>
      </c>
      <c r="B1002" s="66" t="s">
        <v>752</v>
      </c>
      <c r="C1002" s="66" t="s">
        <v>314</v>
      </c>
      <c r="D1002" s="66" t="s">
        <v>40</v>
      </c>
      <c r="E1002" s="89">
        <v>380</v>
      </c>
      <c r="F1002" s="89">
        <v>380</v>
      </c>
      <c r="G1002" s="62">
        <v>1</v>
      </c>
    </row>
    <row r="1003" spans="1:7" x14ac:dyDescent="0.2">
      <c r="A1003" s="74" t="s">
        <v>43</v>
      </c>
      <c r="B1003" s="75" t="s">
        <v>752</v>
      </c>
      <c r="C1003" s="75" t="s">
        <v>314</v>
      </c>
      <c r="D1003" s="75" t="s">
        <v>44</v>
      </c>
      <c r="E1003" s="91">
        <v>380</v>
      </c>
      <c r="F1003" s="91">
        <v>380</v>
      </c>
      <c r="G1003" s="64">
        <v>1</v>
      </c>
    </row>
    <row r="1004" spans="1:7" ht="25.5" x14ac:dyDescent="0.2">
      <c r="A1004" s="59" t="s">
        <v>753</v>
      </c>
      <c r="B1004" s="66" t="s">
        <v>754</v>
      </c>
      <c r="C1004" s="66"/>
      <c r="D1004" s="66"/>
      <c r="E1004" s="89">
        <v>29583.1</v>
      </c>
      <c r="F1004" s="89">
        <v>29388.6</v>
      </c>
      <c r="G1004" s="62">
        <v>0.99342530025588938</v>
      </c>
    </row>
    <row r="1005" spans="1:7" x14ac:dyDescent="0.2">
      <c r="A1005" s="59" t="s">
        <v>431</v>
      </c>
      <c r="B1005" s="66" t="s">
        <v>755</v>
      </c>
      <c r="C1005" s="66"/>
      <c r="D1005" s="66"/>
      <c r="E1005" s="89">
        <v>29583.1</v>
      </c>
      <c r="F1005" s="89">
        <v>29388.6</v>
      </c>
      <c r="G1005" s="62">
        <v>0.99342530025588938</v>
      </c>
    </row>
    <row r="1006" spans="1:7" ht="38.25" x14ac:dyDescent="0.2">
      <c r="A1006" s="79" t="s">
        <v>745</v>
      </c>
      <c r="B1006" s="66" t="s">
        <v>756</v>
      </c>
      <c r="C1006" s="66"/>
      <c r="D1006" s="66"/>
      <c r="E1006" s="89">
        <v>29583.1</v>
      </c>
      <c r="F1006" s="89">
        <v>29388.6</v>
      </c>
      <c r="G1006" s="62">
        <v>0.99342530025588938</v>
      </c>
    </row>
    <row r="1007" spans="1:7" x14ac:dyDescent="0.2">
      <c r="A1007" s="59" t="s">
        <v>435</v>
      </c>
      <c r="B1007" s="66" t="s">
        <v>756</v>
      </c>
      <c r="C1007" s="66" t="s">
        <v>436</v>
      </c>
      <c r="D1007" s="66"/>
      <c r="E1007" s="89">
        <v>29583.1</v>
      </c>
      <c r="F1007" s="89">
        <v>29388.6</v>
      </c>
      <c r="G1007" s="62">
        <v>0.99342530025588938</v>
      </c>
    </row>
    <row r="1008" spans="1:7" x14ac:dyDescent="0.2">
      <c r="A1008" s="59" t="s">
        <v>39</v>
      </c>
      <c r="B1008" s="66" t="s">
        <v>756</v>
      </c>
      <c r="C1008" s="66" t="s">
        <v>436</v>
      </c>
      <c r="D1008" s="66" t="s">
        <v>40</v>
      </c>
      <c r="E1008" s="89">
        <v>29583.1</v>
      </c>
      <c r="F1008" s="89">
        <v>29388.6</v>
      </c>
      <c r="G1008" s="62">
        <v>0.99342530025588938</v>
      </c>
    </row>
    <row r="1009" spans="1:7" x14ac:dyDescent="0.2">
      <c r="A1009" s="74" t="s">
        <v>43</v>
      </c>
      <c r="B1009" s="75" t="s">
        <v>756</v>
      </c>
      <c r="C1009" s="75" t="s">
        <v>436</v>
      </c>
      <c r="D1009" s="75" t="s">
        <v>44</v>
      </c>
      <c r="E1009" s="91">
        <v>29583.1</v>
      </c>
      <c r="F1009" s="91">
        <v>29388.6</v>
      </c>
      <c r="G1009" s="64">
        <v>0.99342530025588938</v>
      </c>
    </row>
    <row r="1010" spans="1:7" x14ac:dyDescent="0.2">
      <c r="A1010" s="59" t="s">
        <v>757</v>
      </c>
      <c r="B1010" s="66" t="s">
        <v>758</v>
      </c>
      <c r="C1010" s="66"/>
      <c r="D1010" s="66"/>
      <c r="E1010" s="89">
        <v>25859.4</v>
      </c>
      <c r="F1010" s="89">
        <v>25301.899999999998</v>
      </c>
      <c r="G1010" s="62">
        <v>0.97844110845572585</v>
      </c>
    </row>
    <row r="1011" spans="1:7" x14ac:dyDescent="0.2">
      <c r="A1011" s="59" t="s">
        <v>759</v>
      </c>
      <c r="B1011" s="66" t="s">
        <v>760</v>
      </c>
      <c r="C1011" s="66"/>
      <c r="D1011" s="66"/>
      <c r="E1011" s="89">
        <v>4743</v>
      </c>
      <c r="F1011" s="89">
        <v>4693.5</v>
      </c>
      <c r="G1011" s="62">
        <v>0.9895635673624289</v>
      </c>
    </row>
    <row r="1012" spans="1:7" x14ac:dyDescent="0.2">
      <c r="A1012" s="59" t="s">
        <v>761</v>
      </c>
      <c r="B1012" s="66" t="s">
        <v>762</v>
      </c>
      <c r="C1012" s="66"/>
      <c r="D1012" s="66"/>
      <c r="E1012" s="89">
        <v>4743</v>
      </c>
      <c r="F1012" s="89">
        <v>4693.5</v>
      </c>
      <c r="G1012" s="62">
        <v>0.9895635673624289</v>
      </c>
    </row>
    <row r="1013" spans="1:7" x14ac:dyDescent="0.2">
      <c r="A1013" s="59" t="s">
        <v>306</v>
      </c>
      <c r="B1013" s="66" t="s">
        <v>763</v>
      </c>
      <c r="C1013" s="66"/>
      <c r="D1013" s="66"/>
      <c r="E1013" s="89">
        <v>4743</v>
      </c>
      <c r="F1013" s="89">
        <v>4693.5</v>
      </c>
      <c r="G1013" s="62">
        <v>0.9895635673624289</v>
      </c>
    </row>
    <row r="1014" spans="1:7" ht="25.5" x14ac:dyDescent="0.2">
      <c r="A1014" s="59" t="s">
        <v>308</v>
      </c>
      <c r="B1014" s="66" t="s">
        <v>763</v>
      </c>
      <c r="C1014" s="66" t="s">
        <v>309</v>
      </c>
      <c r="D1014" s="66"/>
      <c r="E1014" s="89">
        <v>4743</v>
      </c>
      <c r="F1014" s="89">
        <v>4693.5</v>
      </c>
      <c r="G1014" s="62">
        <v>0.9895635673624289</v>
      </c>
    </row>
    <row r="1015" spans="1:7" x14ac:dyDescent="0.2">
      <c r="A1015" s="59" t="s">
        <v>7</v>
      </c>
      <c r="B1015" s="66" t="s">
        <v>763</v>
      </c>
      <c r="C1015" s="66" t="s">
        <v>309</v>
      </c>
      <c r="D1015" s="66" t="s">
        <v>8</v>
      </c>
      <c r="E1015" s="89">
        <v>4743</v>
      </c>
      <c r="F1015" s="89">
        <v>4693.5</v>
      </c>
      <c r="G1015" s="62">
        <v>0.9895635673624289</v>
      </c>
    </row>
    <row r="1016" spans="1:7" x14ac:dyDescent="0.2">
      <c r="A1016" s="74" t="s">
        <v>9</v>
      </c>
      <c r="B1016" s="75" t="s">
        <v>763</v>
      </c>
      <c r="C1016" s="75" t="s">
        <v>309</v>
      </c>
      <c r="D1016" s="75" t="s">
        <v>10</v>
      </c>
      <c r="E1016" s="91">
        <v>4743</v>
      </c>
      <c r="F1016" s="91">
        <v>4693.5</v>
      </c>
      <c r="G1016" s="64">
        <v>0.9895635673624289</v>
      </c>
    </row>
    <row r="1017" spans="1:7" x14ac:dyDescent="0.2">
      <c r="A1017" s="59" t="s">
        <v>764</v>
      </c>
      <c r="B1017" s="66" t="s">
        <v>765</v>
      </c>
      <c r="C1017" s="66"/>
      <c r="D1017" s="66"/>
      <c r="E1017" s="89">
        <v>6675.4000000000005</v>
      </c>
      <c r="F1017" s="89">
        <v>6568.3</v>
      </c>
      <c r="G1017" s="62">
        <v>0.98395601761692175</v>
      </c>
    </row>
    <row r="1018" spans="1:7" x14ac:dyDescent="0.2">
      <c r="A1018" s="59" t="s">
        <v>304</v>
      </c>
      <c r="B1018" s="66" t="s">
        <v>766</v>
      </c>
      <c r="C1018" s="66"/>
      <c r="D1018" s="66"/>
      <c r="E1018" s="89">
        <v>3740.2</v>
      </c>
      <c r="F1018" s="89">
        <v>3669.8999999999996</v>
      </c>
      <c r="G1018" s="62">
        <v>0.98120421367841282</v>
      </c>
    </row>
    <row r="1019" spans="1:7" x14ac:dyDescent="0.2">
      <c r="A1019" s="59" t="s">
        <v>306</v>
      </c>
      <c r="B1019" s="66" t="s">
        <v>767</v>
      </c>
      <c r="C1019" s="66"/>
      <c r="D1019" s="66"/>
      <c r="E1019" s="89">
        <v>3243</v>
      </c>
      <c r="F1019" s="89">
        <v>3172.7</v>
      </c>
      <c r="G1019" s="62">
        <v>0.97832254085723092</v>
      </c>
    </row>
    <row r="1020" spans="1:7" ht="25.5" x14ac:dyDescent="0.2">
      <c r="A1020" s="59" t="s">
        <v>308</v>
      </c>
      <c r="B1020" s="66" t="s">
        <v>767</v>
      </c>
      <c r="C1020" s="66" t="s">
        <v>309</v>
      </c>
      <c r="D1020" s="66"/>
      <c r="E1020" s="89">
        <v>3243</v>
      </c>
      <c r="F1020" s="89">
        <v>3172.7</v>
      </c>
      <c r="G1020" s="62">
        <v>0.97832254085723092</v>
      </c>
    </row>
    <row r="1021" spans="1:7" x14ac:dyDescent="0.2">
      <c r="A1021" s="59" t="s">
        <v>7</v>
      </c>
      <c r="B1021" s="66" t="s">
        <v>767</v>
      </c>
      <c r="C1021" s="66" t="s">
        <v>309</v>
      </c>
      <c r="D1021" s="66" t="s">
        <v>8</v>
      </c>
      <c r="E1021" s="89">
        <v>3243</v>
      </c>
      <c r="F1021" s="89">
        <v>3172.7</v>
      </c>
      <c r="G1021" s="62">
        <v>0.97832254085723092</v>
      </c>
    </row>
    <row r="1022" spans="1:7" ht="25.5" x14ac:dyDescent="0.2">
      <c r="A1022" s="74" t="s">
        <v>11</v>
      </c>
      <c r="B1022" s="75" t="s">
        <v>767</v>
      </c>
      <c r="C1022" s="75" t="s">
        <v>309</v>
      </c>
      <c r="D1022" s="75" t="s">
        <v>12</v>
      </c>
      <c r="E1022" s="91">
        <v>3243</v>
      </c>
      <c r="F1022" s="91">
        <v>3172.7</v>
      </c>
      <c r="G1022" s="64">
        <v>0.97832254085723092</v>
      </c>
    </row>
    <row r="1023" spans="1:7" x14ac:dyDescent="0.2">
      <c r="A1023" s="59" t="s">
        <v>322</v>
      </c>
      <c r="B1023" s="66" t="s">
        <v>768</v>
      </c>
      <c r="C1023" s="66"/>
      <c r="D1023" s="66"/>
      <c r="E1023" s="89">
        <v>80.2</v>
      </c>
      <c r="F1023" s="89">
        <v>80.2</v>
      </c>
      <c r="G1023" s="62">
        <v>1</v>
      </c>
    </row>
    <row r="1024" spans="1:7" x14ac:dyDescent="0.2">
      <c r="A1024" s="59" t="s">
        <v>313</v>
      </c>
      <c r="B1024" s="66" t="s">
        <v>768</v>
      </c>
      <c r="C1024" s="66" t="s">
        <v>314</v>
      </c>
      <c r="D1024" s="66"/>
      <c r="E1024" s="89">
        <v>80.2</v>
      </c>
      <c r="F1024" s="89">
        <v>80.2</v>
      </c>
      <c r="G1024" s="62">
        <v>1</v>
      </c>
    </row>
    <row r="1025" spans="1:7" x14ac:dyDescent="0.2">
      <c r="A1025" s="59" t="s">
        <v>7</v>
      </c>
      <c r="B1025" s="66" t="s">
        <v>768</v>
      </c>
      <c r="C1025" s="66" t="s">
        <v>314</v>
      </c>
      <c r="D1025" s="66" t="s">
        <v>8</v>
      </c>
      <c r="E1025" s="89">
        <v>80.2</v>
      </c>
      <c r="F1025" s="89">
        <v>80.2</v>
      </c>
      <c r="G1025" s="62">
        <v>1</v>
      </c>
    </row>
    <row r="1026" spans="1:7" ht="25.5" x14ac:dyDescent="0.2">
      <c r="A1026" s="74" t="s">
        <v>11</v>
      </c>
      <c r="B1026" s="75" t="s">
        <v>768</v>
      </c>
      <c r="C1026" s="75" t="s">
        <v>314</v>
      </c>
      <c r="D1026" s="75" t="s">
        <v>12</v>
      </c>
      <c r="E1026" s="91">
        <v>80.2</v>
      </c>
      <c r="F1026" s="91">
        <v>80.2</v>
      </c>
      <c r="G1026" s="64">
        <v>1</v>
      </c>
    </row>
    <row r="1027" spans="1:7" x14ac:dyDescent="0.2">
      <c r="A1027" s="59" t="s">
        <v>311</v>
      </c>
      <c r="B1027" s="66" t="s">
        <v>769</v>
      </c>
      <c r="C1027" s="66"/>
      <c r="D1027" s="66"/>
      <c r="E1027" s="89">
        <v>416.99999999999994</v>
      </c>
      <c r="F1027" s="89">
        <v>417</v>
      </c>
      <c r="G1027" s="62">
        <v>1.0000000000000002</v>
      </c>
    </row>
    <row r="1028" spans="1:7" x14ac:dyDescent="0.2">
      <c r="A1028" s="59" t="s">
        <v>313</v>
      </c>
      <c r="B1028" s="66" t="s">
        <v>769</v>
      </c>
      <c r="C1028" s="66" t="s">
        <v>314</v>
      </c>
      <c r="D1028" s="66"/>
      <c r="E1028" s="89">
        <v>415.29999999999995</v>
      </c>
      <c r="F1028" s="89">
        <v>415.3</v>
      </c>
      <c r="G1028" s="62">
        <v>1.0000000000000002</v>
      </c>
    </row>
    <row r="1029" spans="1:7" x14ac:dyDescent="0.2">
      <c r="A1029" s="59" t="s">
        <v>7</v>
      </c>
      <c r="B1029" s="66" t="s">
        <v>769</v>
      </c>
      <c r="C1029" s="66" t="s">
        <v>314</v>
      </c>
      <c r="D1029" s="66" t="s">
        <v>8</v>
      </c>
      <c r="E1029" s="89">
        <v>408.29999999999995</v>
      </c>
      <c r="F1029" s="89">
        <v>408.3</v>
      </c>
      <c r="G1029" s="62">
        <v>1.0000000000000002</v>
      </c>
    </row>
    <row r="1030" spans="1:7" ht="25.5" x14ac:dyDescent="0.2">
      <c r="A1030" s="74" t="s">
        <v>11</v>
      </c>
      <c r="B1030" s="75" t="s">
        <v>769</v>
      </c>
      <c r="C1030" s="75" t="s">
        <v>314</v>
      </c>
      <c r="D1030" s="75" t="s">
        <v>12</v>
      </c>
      <c r="E1030" s="91">
        <v>408.29999999999995</v>
      </c>
      <c r="F1030" s="91">
        <v>408.3</v>
      </c>
      <c r="G1030" s="64">
        <v>1.0000000000000002</v>
      </c>
    </row>
    <row r="1031" spans="1:7" x14ac:dyDescent="0.2">
      <c r="A1031" s="59" t="s">
        <v>49</v>
      </c>
      <c r="B1031" s="66" t="s">
        <v>769</v>
      </c>
      <c r="C1031" s="66" t="s">
        <v>314</v>
      </c>
      <c r="D1031" s="66" t="s">
        <v>50</v>
      </c>
      <c r="E1031" s="89">
        <v>7</v>
      </c>
      <c r="F1031" s="89">
        <v>7</v>
      </c>
      <c r="G1031" s="62">
        <v>1</v>
      </c>
    </row>
    <row r="1032" spans="1:7" x14ac:dyDescent="0.2">
      <c r="A1032" s="74" t="s">
        <v>57</v>
      </c>
      <c r="B1032" s="75" t="s">
        <v>769</v>
      </c>
      <c r="C1032" s="75" t="s">
        <v>314</v>
      </c>
      <c r="D1032" s="75" t="s">
        <v>58</v>
      </c>
      <c r="E1032" s="91">
        <v>7</v>
      </c>
      <c r="F1032" s="91">
        <v>7</v>
      </c>
      <c r="G1032" s="64">
        <v>1</v>
      </c>
    </row>
    <row r="1033" spans="1:7" x14ac:dyDescent="0.2">
      <c r="A1033" s="59" t="s">
        <v>315</v>
      </c>
      <c r="B1033" s="66" t="s">
        <v>769</v>
      </c>
      <c r="C1033" s="66" t="s">
        <v>316</v>
      </c>
      <c r="D1033" s="66"/>
      <c r="E1033" s="89">
        <v>1.7</v>
      </c>
      <c r="F1033" s="89">
        <v>1.7</v>
      </c>
      <c r="G1033" s="62">
        <v>1</v>
      </c>
    </row>
    <row r="1034" spans="1:7" x14ac:dyDescent="0.2">
      <c r="A1034" s="59" t="s">
        <v>7</v>
      </c>
      <c r="B1034" s="66" t="s">
        <v>769</v>
      </c>
      <c r="C1034" s="66" t="s">
        <v>316</v>
      </c>
      <c r="D1034" s="66" t="s">
        <v>8</v>
      </c>
      <c r="E1034" s="89">
        <v>1.7</v>
      </c>
      <c r="F1034" s="89">
        <v>1.7</v>
      </c>
      <c r="G1034" s="62">
        <v>1</v>
      </c>
    </row>
    <row r="1035" spans="1:7" ht="25.5" x14ac:dyDescent="0.2">
      <c r="A1035" s="74" t="s">
        <v>11</v>
      </c>
      <c r="B1035" s="75" t="s">
        <v>769</v>
      </c>
      <c r="C1035" s="75" t="s">
        <v>316</v>
      </c>
      <c r="D1035" s="75" t="s">
        <v>12</v>
      </c>
      <c r="E1035" s="91">
        <v>1.7</v>
      </c>
      <c r="F1035" s="91">
        <v>1.7</v>
      </c>
      <c r="G1035" s="64">
        <v>1</v>
      </c>
    </row>
    <row r="1036" spans="1:7" x14ac:dyDescent="0.2">
      <c r="A1036" s="59" t="s">
        <v>327</v>
      </c>
      <c r="B1036" s="66" t="s">
        <v>770</v>
      </c>
      <c r="C1036" s="66"/>
      <c r="D1036" s="66"/>
      <c r="E1036" s="89">
        <v>372</v>
      </c>
      <c r="F1036" s="89">
        <v>372</v>
      </c>
      <c r="G1036" s="62">
        <v>1</v>
      </c>
    </row>
    <row r="1037" spans="1:7" ht="25.5" x14ac:dyDescent="0.2">
      <c r="A1037" s="59" t="s">
        <v>336</v>
      </c>
      <c r="B1037" s="66" t="s">
        <v>771</v>
      </c>
      <c r="C1037" s="66"/>
      <c r="D1037" s="66"/>
      <c r="E1037" s="89">
        <v>372</v>
      </c>
      <c r="F1037" s="89">
        <v>372</v>
      </c>
      <c r="G1037" s="62">
        <v>1</v>
      </c>
    </row>
    <row r="1038" spans="1:7" x14ac:dyDescent="0.2">
      <c r="A1038" s="59" t="s">
        <v>313</v>
      </c>
      <c r="B1038" s="66" t="s">
        <v>771</v>
      </c>
      <c r="C1038" s="66" t="s">
        <v>314</v>
      </c>
      <c r="D1038" s="66"/>
      <c r="E1038" s="89">
        <v>372</v>
      </c>
      <c r="F1038" s="89">
        <v>372</v>
      </c>
      <c r="G1038" s="62">
        <v>1</v>
      </c>
    </row>
    <row r="1039" spans="1:7" x14ac:dyDescent="0.2">
      <c r="A1039" s="59" t="s">
        <v>7</v>
      </c>
      <c r="B1039" s="66" t="s">
        <v>771</v>
      </c>
      <c r="C1039" s="66" t="s">
        <v>314</v>
      </c>
      <c r="D1039" s="66" t="s">
        <v>8</v>
      </c>
      <c r="E1039" s="89">
        <v>372</v>
      </c>
      <c r="F1039" s="89">
        <v>372</v>
      </c>
      <c r="G1039" s="62">
        <v>1</v>
      </c>
    </row>
    <row r="1040" spans="1:7" ht="25.5" x14ac:dyDescent="0.2">
      <c r="A1040" s="74" t="s">
        <v>11</v>
      </c>
      <c r="B1040" s="75" t="s">
        <v>771</v>
      </c>
      <c r="C1040" s="75" t="s">
        <v>314</v>
      </c>
      <c r="D1040" s="75" t="s">
        <v>12</v>
      </c>
      <c r="E1040" s="91">
        <v>372</v>
      </c>
      <c r="F1040" s="91">
        <v>372</v>
      </c>
      <c r="G1040" s="64">
        <v>1</v>
      </c>
    </row>
    <row r="1041" spans="1:7" x14ac:dyDescent="0.2">
      <c r="A1041" s="59" t="s">
        <v>573</v>
      </c>
      <c r="B1041" s="66" t="s">
        <v>772</v>
      </c>
      <c r="C1041" s="66"/>
      <c r="D1041" s="66"/>
      <c r="E1041" s="89">
        <v>393.1</v>
      </c>
      <c r="F1041" s="89">
        <v>393.1</v>
      </c>
      <c r="G1041" s="62">
        <v>1</v>
      </c>
    </row>
    <row r="1042" spans="1:7" x14ac:dyDescent="0.2">
      <c r="A1042" s="59" t="s">
        <v>664</v>
      </c>
      <c r="B1042" s="66" t="s">
        <v>773</v>
      </c>
      <c r="C1042" s="66"/>
      <c r="D1042" s="66"/>
      <c r="E1042" s="89">
        <v>393.1</v>
      </c>
      <c r="F1042" s="89">
        <v>393.1</v>
      </c>
      <c r="G1042" s="62">
        <v>1</v>
      </c>
    </row>
    <row r="1043" spans="1:7" x14ac:dyDescent="0.2">
      <c r="A1043" s="59" t="s">
        <v>320</v>
      </c>
      <c r="B1043" s="66" t="s">
        <v>773</v>
      </c>
      <c r="C1043" s="66" t="s">
        <v>321</v>
      </c>
      <c r="D1043" s="66"/>
      <c r="E1043" s="89">
        <v>393.1</v>
      </c>
      <c r="F1043" s="89">
        <v>393.1</v>
      </c>
      <c r="G1043" s="62">
        <v>1</v>
      </c>
    </row>
    <row r="1044" spans="1:7" x14ac:dyDescent="0.2">
      <c r="A1044" s="59" t="s">
        <v>69</v>
      </c>
      <c r="B1044" s="66" t="s">
        <v>773</v>
      </c>
      <c r="C1044" s="66" t="s">
        <v>321</v>
      </c>
      <c r="D1044" s="66" t="s">
        <v>70</v>
      </c>
      <c r="E1044" s="89">
        <v>393.1</v>
      </c>
      <c r="F1044" s="89">
        <v>393.1</v>
      </c>
      <c r="G1044" s="62">
        <v>1</v>
      </c>
    </row>
    <row r="1045" spans="1:7" x14ac:dyDescent="0.2">
      <c r="A1045" s="74" t="s">
        <v>71</v>
      </c>
      <c r="B1045" s="75" t="s">
        <v>773</v>
      </c>
      <c r="C1045" s="75" t="s">
        <v>321</v>
      </c>
      <c r="D1045" s="75" t="s">
        <v>72</v>
      </c>
      <c r="E1045" s="91">
        <v>393.1</v>
      </c>
      <c r="F1045" s="91">
        <v>393.1</v>
      </c>
      <c r="G1045" s="64">
        <v>1</v>
      </c>
    </row>
    <row r="1046" spans="1:7" x14ac:dyDescent="0.2">
      <c r="A1046" s="59" t="s">
        <v>774</v>
      </c>
      <c r="B1046" s="66" t="s">
        <v>775</v>
      </c>
      <c r="C1046" s="66"/>
      <c r="D1046" s="66"/>
      <c r="E1046" s="89">
        <v>2050.6000000000004</v>
      </c>
      <c r="F1046" s="89">
        <v>2013.8</v>
      </c>
      <c r="G1046" s="62">
        <v>0.98205403296596094</v>
      </c>
    </row>
    <row r="1047" spans="1:7" x14ac:dyDescent="0.2">
      <c r="A1047" s="59" t="s">
        <v>306</v>
      </c>
      <c r="B1047" s="66" t="s">
        <v>776</v>
      </c>
      <c r="C1047" s="66"/>
      <c r="D1047" s="66"/>
      <c r="E1047" s="89">
        <v>2050.6000000000004</v>
      </c>
      <c r="F1047" s="89">
        <v>2013.8</v>
      </c>
      <c r="G1047" s="62">
        <v>0.98205403296596094</v>
      </c>
    </row>
    <row r="1048" spans="1:7" ht="25.5" x14ac:dyDescent="0.2">
      <c r="A1048" s="59" t="s">
        <v>308</v>
      </c>
      <c r="B1048" s="66" t="s">
        <v>776</v>
      </c>
      <c r="C1048" s="66" t="s">
        <v>309</v>
      </c>
      <c r="D1048" s="66"/>
      <c r="E1048" s="89">
        <v>2050.6000000000004</v>
      </c>
      <c r="F1048" s="89">
        <v>2013.8</v>
      </c>
      <c r="G1048" s="62">
        <v>0.98205403296596094</v>
      </c>
    </row>
    <row r="1049" spans="1:7" x14ac:dyDescent="0.2">
      <c r="A1049" s="59" t="s">
        <v>7</v>
      </c>
      <c r="B1049" s="66" t="s">
        <v>776</v>
      </c>
      <c r="C1049" s="66" t="s">
        <v>309</v>
      </c>
      <c r="D1049" s="66" t="s">
        <v>8</v>
      </c>
      <c r="E1049" s="89">
        <v>2050.6000000000004</v>
      </c>
      <c r="F1049" s="89">
        <v>2013.8</v>
      </c>
      <c r="G1049" s="62">
        <v>0.98205403296596094</v>
      </c>
    </row>
    <row r="1050" spans="1:7" ht="25.5" x14ac:dyDescent="0.2">
      <c r="A1050" s="74" t="s">
        <v>11</v>
      </c>
      <c r="B1050" s="75" t="s">
        <v>776</v>
      </c>
      <c r="C1050" s="75" t="s">
        <v>309</v>
      </c>
      <c r="D1050" s="75" t="s">
        <v>12</v>
      </c>
      <c r="E1050" s="91">
        <v>2050.6000000000004</v>
      </c>
      <c r="F1050" s="91">
        <v>2013.8</v>
      </c>
      <c r="G1050" s="64">
        <v>0.98205403296596094</v>
      </c>
    </row>
    <row r="1051" spans="1:7" x14ac:dyDescent="0.2">
      <c r="A1051" s="59" t="s">
        <v>777</v>
      </c>
      <c r="B1051" s="66" t="s">
        <v>778</v>
      </c>
      <c r="C1051" s="66"/>
      <c r="D1051" s="66"/>
      <c r="E1051" s="89">
        <v>119.5</v>
      </c>
      <c r="F1051" s="89">
        <v>119.5</v>
      </c>
      <c r="G1051" s="62">
        <v>1</v>
      </c>
    </row>
    <row r="1052" spans="1:7" x14ac:dyDescent="0.2">
      <c r="A1052" s="59" t="s">
        <v>311</v>
      </c>
      <c r="B1052" s="66" t="s">
        <v>779</v>
      </c>
      <c r="C1052" s="66"/>
      <c r="D1052" s="66"/>
      <c r="E1052" s="89">
        <v>119.5</v>
      </c>
      <c r="F1052" s="89">
        <v>119.5</v>
      </c>
      <c r="G1052" s="62">
        <v>1</v>
      </c>
    </row>
    <row r="1053" spans="1:7" ht="25.5" x14ac:dyDescent="0.2">
      <c r="A1053" s="59" t="s">
        <v>308</v>
      </c>
      <c r="B1053" s="66" t="s">
        <v>779</v>
      </c>
      <c r="C1053" s="66" t="s">
        <v>309</v>
      </c>
      <c r="D1053" s="66"/>
      <c r="E1053" s="89">
        <v>119.5</v>
      </c>
      <c r="F1053" s="89">
        <v>119.5</v>
      </c>
      <c r="G1053" s="62">
        <v>1</v>
      </c>
    </row>
    <row r="1054" spans="1:7" x14ac:dyDescent="0.2">
      <c r="A1054" s="59" t="s">
        <v>7</v>
      </c>
      <c r="B1054" s="66" t="s">
        <v>779</v>
      </c>
      <c r="C1054" s="66" t="s">
        <v>309</v>
      </c>
      <c r="D1054" s="66" t="s">
        <v>8</v>
      </c>
      <c r="E1054" s="89">
        <v>119.5</v>
      </c>
      <c r="F1054" s="89">
        <v>119.5</v>
      </c>
      <c r="G1054" s="62">
        <v>1</v>
      </c>
    </row>
    <row r="1055" spans="1:7" ht="25.5" x14ac:dyDescent="0.2">
      <c r="A1055" s="74" t="s">
        <v>11</v>
      </c>
      <c r="B1055" s="75" t="s">
        <v>779</v>
      </c>
      <c r="C1055" s="75" t="s">
        <v>309</v>
      </c>
      <c r="D1055" s="75" t="s">
        <v>12</v>
      </c>
      <c r="E1055" s="91">
        <v>119.5</v>
      </c>
      <c r="F1055" s="91">
        <v>119.5</v>
      </c>
      <c r="G1055" s="64">
        <v>1</v>
      </c>
    </row>
    <row r="1056" spans="1:7" x14ac:dyDescent="0.2">
      <c r="A1056" s="59" t="s">
        <v>780</v>
      </c>
      <c r="B1056" s="66" t="s">
        <v>781</v>
      </c>
      <c r="C1056" s="66"/>
      <c r="D1056" s="66"/>
      <c r="E1056" s="89">
        <v>14441</v>
      </c>
      <c r="F1056" s="89">
        <v>14040.099999999999</v>
      </c>
      <c r="G1056" s="62">
        <v>0.97223876462848824</v>
      </c>
    </row>
    <row r="1057" spans="1:7" x14ac:dyDescent="0.2">
      <c r="A1057" s="59" t="s">
        <v>304</v>
      </c>
      <c r="B1057" s="66" t="s">
        <v>782</v>
      </c>
      <c r="C1057" s="66"/>
      <c r="D1057" s="66"/>
      <c r="E1057" s="89">
        <v>8484.9</v>
      </c>
      <c r="F1057" s="89">
        <v>8306.4</v>
      </c>
      <c r="G1057" s="62">
        <v>0.97896262772690312</v>
      </c>
    </row>
    <row r="1058" spans="1:7" x14ac:dyDescent="0.2">
      <c r="A1058" s="59" t="s">
        <v>306</v>
      </c>
      <c r="B1058" s="66" t="s">
        <v>783</v>
      </c>
      <c r="C1058" s="66"/>
      <c r="D1058" s="66"/>
      <c r="E1058" s="89">
        <v>8009.4</v>
      </c>
      <c r="F1058" s="89">
        <v>7830.9000000000005</v>
      </c>
      <c r="G1058" s="62">
        <v>0.97771368641845846</v>
      </c>
    </row>
    <row r="1059" spans="1:7" ht="25.5" x14ac:dyDescent="0.2">
      <c r="A1059" s="59" t="s">
        <v>308</v>
      </c>
      <c r="B1059" s="66" t="s">
        <v>783</v>
      </c>
      <c r="C1059" s="66" t="s">
        <v>309</v>
      </c>
      <c r="D1059" s="66"/>
      <c r="E1059" s="89">
        <v>8009.4</v>
      </c>
      <c r="F1059" s="89">
        <v>7830.9000000000005</v>
      </c>
      <c r="G1059" s="62">
        <v>0.97771368641845846</v>
      </c>
    </row>
    <row r="1060" spans="1:7" x14ac:dyDescent="0.2">
      <c r="A1060" s="59" t="s">
        <v>7</v>
      </c>
      <c r="B1060" s="66" t="s">
        <v>783</v>
      </c>
      <c r="C1060" s="66" t="s">
        <v>309</v>
      </c>
      <c r="D1060" s="66" t="s">
        <v>8</v>
      </c>
      <c r="E1060" s="89">
        <v>8009.4</v>
      </c>
      <c r="F1060" s="89">
        <v>7830.9000000000005</v>
      </c>
      <c r="G1060" s="62">
        <v>0.97771368641845846</v>
      </c>
    </row>
    <row r="1061" spans="1:7" ht="25.5" x14ac:dyDescent="0.2">
      <c r="A1061" s="74" t="s">
        <v>17</v>
      </c>
      <c r="B1061" s="75" t="s">
        <v>783</v>
      </c>
      <c r="C1061" s="75" t="s">
        <v>309</v>
      </c>
      <c r="D1061" s="75" t="s">
        <v>18</v>
      </c>
      <c r="E1061" s="91">
        <v>8009.4</v>
      </c>
      <c r="F1061" s="91">
        <v>7830.9000000000005</v>
      </c>
      <c r="G1061" s="64">
        <v>0.97771368641845846</v>
      </c>
    </row>
    <row r="1062" spans="1:7" x14ac:dyDescent="0.2">
      <c r="A1062" s="59" t="s">
        <v>322</v>
      </c>
      <c r="B1062" s="66" t="s">
        <v>784</v>
      </c>
      <c r="C1062" s="66"/>
      <c r="D1062" s="66"/>
      <c r="E1062" s="89">
        <v>14.9</v>
      </c>
      <c r="F1062" s="89">
        <v>14.9</v>
      </c>
      <c r="G1062" s="62">
        <v>1</v>
      </c>
    </row>
    <row r="1063" spans="1:7" x14ac:dyDescent="0.2">
      <c r="A1063" s="59" t="s">
        <v>313</v>
      </c>
      <c r="B1063" s="66" t="s">
        <v>784</v>
      </c>
      <c r="C1063" s="66" t="s">
        <v>314</v>
      </c>
      <c r="D1063" s="66"/>
      <c r="E1063" s="89">
        <v>14.9</v>
      </c>
      <c r="F1063" s="89">
        <v>14.9</v>
      </c>
      <c r="G1063" s="62">
        <v>1</v>
      </c>
    </row>
    <row r="1064" spans="1:7" x14ac:dyDescent="0.2">
      <c r="A1064" s="59" t="s">
        <v>7</v>
      </c>
      <c r="B1064" s="66" t="s">
        <v>784</v>
      </c>
      <c r="C1064" s="66" t="s">
        <v>314</v>
      </c>
      <c r="D1064" s="66" t="s">
        <v>8</v>
      </c>
      <c r="E1064" s="89">
        <v>14.9</v>
      </c>
      <c r="F1064" s="89">
        <v>14.9</v>
      </c>
      <c r="G1064" s="62">
        <v>1</v>
      </c>
    </row>
    <row r="1065" spans="1:7" ht="25.5" x14ac:dyDescent="0.2">
      <c r="A1065" s="74" t="s">
        <v>17</v>
      </c>
      <c r="B1065" s="75" t="s">
        <v>784</v>
      </c>
      <c r="C1065" s="75" t="s">
        <v>314</v>
      </c>
      <c r="D1065" s="75" t="s">
        <v>18</v>
      </c>
      <c r="E1065" s="91">
        <v>14.9</v>
      </c>
      <c r="F1065" s="91">
        <v>14.9</v>
      </c>
      <c r="G1065" s="64">
        <v>1</v>
      </c>
    </row>
    <row r="1066" spans="1:7" x14ac:dyDescent="0.2">
      <c r="A1066" s="59" t="s">
        <v>311</v>
      </c>
      <c r="B1066" s="66" t="s">
        <v>785</v>
      </c>
      <c r="C1066" s="66"/>
      <c r="D1066" s="66"/>
      <c r="E1066" s="89">
        <v>447.5</v>
      </c>
      <c r="F1066" s="89">
        <v>447.5</v>
      </c>
      <c r="G1066" s="62">
        <v>1</v>
      </c>
    </row>
    <row r="1067" spans="1:7" x14ac:dyDescent="0.2">
      <c r="A1067" s="59" t="s">
        <v>313</v>
      </c>
      <c r="B1067" s="66" t="s">
        <v>785</v>
      </c>
      <c r="C1067" s="66" t="s">
        <v>314</v>
      </c>
      <c r="D1067" s="66"/>
      <c r="E1067" s="89">
        <v>447.5</v>
      </c>
      <c r="F1067" s="89">
        <v>447.5</v>
      </c>
      <c r="G1067" s="62">
        <v>1</v>
      </c>
    </row>
    <row r="1068" spans="1:7" x14ac:dyDescent="0.2">
      <c r="A1068" s="59" t="s">
        <v>7</v>
      </c>
      <c r="B1068" s="66" t="s">
        <v>785</v>
      </c>
      <c r="C1068" s="66" t="s">
        <v>314</v>
      </c>
      <c r="D1068" s="66" t="s">
        <v>8</v>
      </c>
      <c r="E1068" s="89">
        <v>447.5</v>
      </c>
      <c r="F1068" s="89">
        <v>447.5</v>
      </c>
      <c r="G1068" s="62">
        <v>1</v>
      </c>
    </row>
    <row r="1069" spans="1:7" ht="25.5" x14ac:dyDescent="0.2">
      <c r="A1069" s="74" t="s">
        <v>17</v>
      </c>
      <c r="B1069" s="75" t="s">
        <v>785</v>
      </c>
      <c r="C1069" s="75" t="s">
        <v>314</v>
      </c>
      <c r="D1069" s="75" t="s">
        <v>18</v>
      </c>
      <c r="E1069" s="91">
        <v>447.5</v>
      </c>
      <c r="F1069" s="91">
        <v>447.5</v>
      </c>
      <c r="G1069" s="64">
        <v>1</v>
      </c>
    </row>
    <row r="1070" spans="1:7" x14ac:dyDescent="0.2">
      <c r="A1070" s="59" t="s">
        <v>325</v>
      </c>
      <c r="B1070" s="66" t="s">
        <v>786</v>
      </c>
      <c r="C1070" s="66"/>
      <c r="D1070" s="66"/>
      <c r="E1070" s="89">
        <v>13.100000000000001</v>
      </c>
      <c r="F1070" s="89">
        <v>13.1</v>
      </c>
      <c r="G1070" s="62">
        <v>0.99999999999999989</v>
      </c>
    </row>
    <row r="1071" spans="1:7" x14ac:dyDescent="0.2">
      <c r="A1071" s="59" t="s">
        <v>313</v>
      </c>
      <c r="B1071" s="66" t="s">
        <v>786</v>
      </c>
      <c r="C1071" s="66" t="s">
        <v>314</v>
      </c>
      <c r="D1071" s="66"/>
      <c r="E1071" s="89">
        <v>13.100000000000001</v>
      </c>
      <c r="F1071" s="89">
        <v>13.1</v>
      </c>
      <c r="G1071" s="62">
        <v>0.99999999999999989</v>
      </c>
    </row>
    <row r="1072" spans="1:7" x14ac:dyDescent="0.2">
      <c r="A1072" s="59" t="s">
        <v>7</v>
      </c>
      <c r="B1072" s="66" t="s">
        <v>786</v>
      </c>
      <c r="C1072" s="66" t="s">
        <v>314</v>
      </c>
      <c r="D1072" s="66" t="s">
        <v>8</v>
      </c>
      <c r="E1072" s="89">
        <v>13.100000000000001</v>
      </c>
      <c r="F1072" s="89">
        <v>13.1</v>
      </c>
      <c r="G1072" s="62">
        <v>0.99999999999999989</v>
      </c>
    </row>
    <row r="1073" spans="1:7" ht="25.5" x14ac:dyDescent="0.2">
      <c r="A1073" s="74" t="s">
        <v>17</v>
      </c>
      <c r="B1073" s="75" t="s">
        <v>786</v>
      </c>
      <c r="C1073" s="75" t="s">
        <v>314</v>
      </c>
      <c r="D1073" s="75" t="s">
        <v>18</v>
      </c>
      <c r="E1073" s="91">
        <v>13.100000000000001</v>
      </c>
      <c r="F1073" s="91">
        <v>13.1</v>
      </c>
      <c r="G1073" s="64">
        <v>0.99999999999999989</v>
      </c>
    </row>
    <row r="1074" spans="1:7" x14ac:dyDescent="0.2">
      <c r="A1074" s="59" t="s">
        <v>573</v>
      </c>
      <c r="B1074" s="66" t="s">
        <v>787</v>
      </c>
      <c r="C1074" s="66"/>
      <c r="D1074" s="66"/>
      <c r="E1074" s="89">
        <v>196.6</v>
      </c>
      <c r="F1074" s="89">
        <v>180.2</v>
      </c>
      <c r="G1074" s="62">
        <v>0.91658189216683617</v>
      </c>
    </row>
    <row r="1075" spans="1:7" x14ac:dyDescent="0.2">
      <c r="A1075" s="59" t="s">
        <v>664</v>
      </c>
      <c r="B1075" s="66" t="s">
        <v>788</v>
      </c>
      <c r="C1075" s="66"/>
      <c r="D1075" s="66"/>
      <c r="E1075" s="89">
        <v>196.6</v>
      </c>
      <c r="F1075" s="89">
        <v>180.2</v>
      </c>
      <c r="G1075" s="62">
        <v>0.91658189216683617</v>
      </c>
    </row>
    <row r="1076" spans="1:7" x14ac:dyDescent="0.2">
      <c r="A1076" s="59" t="s">
        <v>320</v>
      </c>
      <c r="B1076" s="66" t="s">
        <v>788</v>
      </c>
      <c r="C1076" s="66" t="s">
        <v>321</v>
      </c>
      <c r="D1076" s="66"/>
      <c r="E1076" s="89">
        <v>196.6</v>
      </c>
      <c r="F1076" s="89">
        <v>180.2</v>
      </c>
      <c r="G1076" s="62">
        <v>0.91658189216683617</v>
      </c>
    </row>
    <row r="1077" spans="1:7" x14ac:dyDescent="0.2">
      <c r="A1077" s="59" t="s">
        <v>69</v>
      </c>
      <c r="B1077" s="66" t="s">
        <v>788</v>
      </c>
      <c r="C1077" s="66" t="s">
        <v>321</v>
      </c>
      <c r="D1077" s="66" t="s">
        <v>70</v>
      </c>
      <c r="E1077" s="89">
        <v>196.6</v>
      </c>
      <c r="F1077" s="89">
        <v>180.2</v>
      </c>
      <c r="G1077" s="62">
        <v>0.91658189216683617</v>
      </c>
    </row>
    <row r="1078" spans="1:7" x14ac:dyDescent="0.2">
      <c r="A1078" s="74" t="s">
        <v>71</v>
      </c>
      <c r="B1078" s="75" t="s">
        <v>788</v>
      </c>
      <c r="C1078" s="75" t="s">
        <v>321</v>
      </c>
      <c r="D1078" s="75" t="s">
        <v>72</v>
      </c>
      <c r="E1078" s="91">
        <v>196.6</v>
      </c>
      <c r="F1078" s="91">
        <v>180.2</v>
      </c>
      <c r="G1078" s="64">
        <v>0.91658189216683617</v>
      </c>
    </row>
    <row r="1079" spans="1:7" ht="25.5" x14ac:dyDescent="0.2">
      <c r="A1079" s="59" t="s">
        <v>789</v>
      </c>
      <c r="B1079" s="66" t="s">
        <v>790</v>
      </c>
      <c r="C1079" s="66"/>
      <c r="D1079" s="66"/>
      <c r="E1079" s="89">
        <v>3373.8</v>
      </c>
      <c r="F1079" s="89">
        <v>3341.2</v>
      </c>
      <c r="G1079" s="62">
        <v>0.99033730511589291</v>
      </c>
    </row>
    <row r="1080" spans="1:7" x14ac:dyDescent="0.2">
      <c r="A1080" s="59" t="s">
        <v>306</v>
      </c>
      <c r="B1080" s="66" t="s">
        <v>791</v>
      </c>
      <c r="C1080" s="66"/>
      <c r="D1080" s="66"/>
      <c r="E1080" s="89">
        <v>3373.8</v>
      </c>
      <c r="F1080" s="89">
        <v>3341.2</v>
      </c>
      <c r="G1080" s="62">
        <v>0.99033730511589291</v>
      </c>
    </row>
    <row r="1081" spans="1:7" ht="25.5" x14ac:dyDescent="0.2">
      <c r="A1081" s="59" t="s">
        <v>308</v>
      </c>
      <c r="B1081" s="66" t="s">
        <v>791</v>
      </c>
      <c r="C1081" s="66" t="s">
        <v>309</v>
      </c>
      <c r="D1081" s="66"/>
      <c r="E1081" s="89">
        <v>3373.8</v>
      </c>
      <c r="F1081" s="89">
        <v>3341.2</v>
      </c>
      <c r="G1081" s="62">
        <v>0.99033730511589291</v>
      </c>
    </row>
    <row r="1082" spans="1:7" x14ac:dyDescent="0.2">
      <c r="A1082" s="59" t="s">
        <v>7</v>
      </c>
      <c r="B1082" s="66" t="s">
        <v>791</v>
      </c>
      <c r="C1082" s="66" t="s">
        <v>309</v>
      </c>
      <c r="D1082" s="66" t="s">
        <v>8</v>
      </c>
      <c r="E1082" s="89">
        <v>3373.8</v>
      </c>
      <c r="F1082" s="89">
        <v>3341.2</v>
      </c>
      <c r="G1082" s="62">
        <v>0.99033730511589291</v>
      </c>
    </row>
    <row r="1083" spans="1:7" ht="25.5" x14ac:dyDescent="0.2">
      <c r="A1083" s="74" t="s">
        <v>17</v>
      </c>
      <c r="B1083" s="75" t="s">
        <v>791</v>
      </c>
      <c r="C1083" s="75" t="s">
        <v>309</v>
      </c>
      <c r="D1083" s="75" t="s">
        <v>18</v>
      </c>
      <c r="E1083" s="91">
        <v>3373.8</v>
      </c>
      <c r="F1083" s="91">
        <v>3341.2</v>
      </c>
      <c r="G1083" s="64">
        <v>0.99033730511589291</v>
      </c>
    </row>
    <row r="1084" spans="1:7" x14ac:dyDescent="0.2">
      <c r="A1084" s="59" t="s">
        <v>360</v>
      </c>
      <c r="B1084" s="66" t="s">
        <v>792</v>
      </c>
      <c r="C1084" s="66"/>
      <c r="D1084" s="66"/>
      <c r="E1084" s="89">
        <v>2385.6999999999998</v>
      </c>
      <c r="F1084" s="89">
        <v>2212.2999999999997</v>
      </c>
      <c r="G1084" s="62">
        <v>0.92731693004149718</v>
      </c>
    </row>
    <row r="1085" spans="1:7" ht="38.25" x14ac:dyDescent="0.2">
      <c r="A1085" s="59" t="s">
        <v>362</v>
      </c>
      <c r="B1085" s="66" t="s">
        <v>793</v>
      </c>
      <c r="C1085" s="66"/>
      <c r="D1085" s="66"/>
      <c r="E1085" s="89">
        <v>2385.6999999999998</v>
      </c>
      <c r="F1085" s="89">
        <v>2212.2999999999997</v>
      </c>
      <c r="G1085" s="62">
        <v>0.92731693004149718</v>
      </c>
    </row>
    <row r="1086" spans="1:7" ht="25.5" x14ac:dyDescent="0.2">
      <c r="A1086" s="59" t="s">
        <v>308</v>
      </c>
      <c r="B1086" s="66" t="s">
        <v>793</v>
      </c>
      <c r="C1086" s="66" t="s">
        <v>309</v>
      </c>
      <c r="D1086" s="66"/>
      <c r="E1086" s="89">
        <v>2296.1999999999998</v>
      </c>
      <c r="F1086" s="89">
        <v>2171.6999999999998</v>
      </c>
      <c r="G1086" s="62">
        <v>0.94577998432192323</v>
      </c>
    </row>
    <row r="1087" spans="1:7" x14ac:dyDescent="0.2">
      <c r="A1087" s="59" t="s">
        <v>7</v>
      </c>
      <c r="B1087" s="66" t="s">
        <v>793</v>
      </c>
      <c r="C1087" s="66" t="s">
        <v>309</v>
      </c>
      <c r="D1087" s="66" t="s">
        <v>8</v>
      </c>
      <c r="E1087" s="89">
        <v>2296.1999999999998</v>
      </c>
      <c r="F1087" s="89">
        <v>2171.6999999999998</v>
      </c>
      <c r="G1087" s="62">
        <v>0.94577998432192323</v>
      </c>
    </row>
    <row r="1088" spans="1:7" ht="25.5" x14ac:dyDescent="0.2">
      <c r="A1088" s="74" t="s">
        <v>17</v>
      </c>
      <c r="B1088" s="75" t="s">
        <v>793</v>
      </c>
      <c r="C1088" s="75" t="s">
        <v>309</v>
      </c>
      <c r="D1088" s="75" t="s">
        <v>18</v>
      </c>
      <c r="E1088" s="91">
        <v>2296.1999999999998</v>
      </c>
      <c r="F1088" s="91">
        <v>2171.6999999999998</v>
      </c>
      <c r="G1088" s="64">
        <v>0.94577998432192323</v>
      </c>
    </row>
    <row r="1089" spans="1:7" x14ac:dyDescent="0.2">
      <c r="A1089" s="59" t="s">
        <v>313</v>
      </c>
      <c r="B1089" s="66" t="s">
        <v>793</v>
      </c>
      <c r="C1089" s="66" t="s">
        <v>314</v>
      </c>
      <c r="D1089" s="66"/>
      <c r="E1089" s="89">
        <v>89.5</v>
      </c>
      <c r="F1089" s="89">
        <v>40.6</v>
      </c>
      <c r="G1089" s="62">
        <v>0.45363128491620114</v>
      </c>
    </row>
    <row r="1090" spans="1:7" x14ac:dyDescent="0.2">
      <c r="A1090" s="59" t="s">
        <v>7</v>
      </c>
      <c r="B1090" s="66" t="s">
        <v>793</v>
      </c>
      <c r="C1090" s="66" t="s">
        <v>314</v>
      </c>
      <c r="D1090" s="66" t="s">
        <v>8</v>
      </c>
      <c r="E1090" s="89">
        <v>69.5</v>
      </c>
      <c r="F1090" s="89">
        <v>40.6</v>
      </c>
      <c r="G1090" s="62">
        <v>0.58417266187050365</v>
      </c>
    </row>
    <row r="1091" spans="1:7" ht="25.5" x14ac:dyDescent="0.2">
      <c r="A1091" s="74" t="s">
        <v>17</v>
      </c>
      <c r="B1091" s="75" t="s">
        <v>793</v>
      </c>
      <c r="C1091" s="75" t="s">
        <v>314</v>
      </c>
      <c r="D1091" s="75" t="s">
        <v>18</v>
      </c>
      <c r="E1091" s="91">
        <v>69.5</v>
      </c>
      <c r="F1091" s="91">
        <v>40.6</v>
      </c>
      <c r="G1091" s="64">
        <v>0.58417266187050365</v>
      </c>
    </row>
    <row r="1092" spans="1:7" x14ac:dyDescent="0.2">
      <c r="A1092" s="59" t="s">
        <v>49</v>
      </c>
      <c r="B1092" s="66" t="s">
        <v>793</v>
      </c>
      <c r="C1092" s="66" t="s">
        <v>314</v>
      </c>
      <c r="D1092" s="66" t="s">
        <v>50</v>
      </c>
      <c r="E1092" s="89">
        <v>20</v>
      </c>
      <c r="F1092" s="89">
        <v>0</v>
      </c>
      <c r="G1092" s="62">
        <v>0</v>
      </c>
    </row>
    <row r="1093" spans="1:7" x14ac:dyDescent="0.2">
      <c r="A1093" s="74" t="s">
        <v>57</v>
      </c>
      <c r="B1093" s="75" t="s">
        <v>793</v>
      </c>
      <c r="C1093" s="75" t="s">
        <v>314</v>
      </c>
      <c r="D1093" s="75" t="s">
        <v>58</v>
      </c>
      <c r="E1093" s="91">
        <v>20</v>
      </c>
      <c r="F1093" s="91">
        <v>0</v>
      </c>
      <c r="G1093" s="64">
        <v>0</v>
      </c>
    </row>
    <row r="1094" spans="1:7" x14ac:dyDescent="0.2">
      <c r="A1094" s="84" t="s">
        <v>92</v>
      </c>
      <c r="B1094" s="85"/>
      <c r="C1094" s="85"/>
      <c r="D1094" s="85"/>
      <c r="E1094" s="92">
        <v>3800889.3</v>
      </c>
      <c r="F1094" s="92">
        <v>3376064.6999999997</v>
      </c>
      <c r="G1094" s="70">
        <v>0.8882302097038185</v>
      </c>
    </row>
  </sheetData>
  <mergeCells count="2">
    <mergeCell ref="A1:D1"/>
    <mergeCell ref="A2:G2"/>
  </mergeCells>
  <pageMargins left="0.78740157480314965" right="0.39370078740157483" top="0.39370078740157483" bottom="0.39370078740157483" header="0.19685039370078741" footer="0.19685039370078741"/>
  <pageSetup paperSize="9" scale="51"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H846"/>
  <sheetViews>
    <sheetView showGridLines="0" view="pageBreakPreview" zoomScaleSheetLayoutView="100" workbookViewId="0">
      <pane xSplit="5" ySplit="4" topLeftCell="F5" activePane="bottomRight" state="frozen"/>
      <selection pane="topRight" activeCell="F1" sqref="F1"/>
      <selection pane="bottomLeft" activeCell="A5" sqref="A5"/>
      <selection pane="bottomRight" sqref="A1:E1"/>
    </sheetView>
  </sheetViews>
  <sheetFormatPr defaultColWidth="9.140625" defaultRowHeight="12.75" customHeight="1" x14ac:dyDescent="0.2"/>
  <cols>
    <col min="1" max="1" width="100.7109375" style="52" customWidth="1"/>
    <col min="2" max="2" width="8.28515625" style="52" customWidth="1"/>
    <col min="3" max="3" width="8" style="52" customWidth="1"/>
    <col min="4" max="4" width="12.85546875" style="52" customWidth="1"/>
    <col min="5" max="5" width="8" style="52" customWidth="1"/>
    <col min="6" max="8" width="15.7109375" style="52" customWidth="1"/>
    <col min="9" max="16384" width="9.140625" style="52"/>
  </cols>
  <sheetData>
    <row r="1" spans="1:8" ht="102" customHeight="1" x14ac:dyDescent="0.2">
      <c r="A1" s="220"/>
      <c r="B1" s="220"/>
      <c r="C1" s="220"/>
      <c r="D1" s="220"/>
      <c r="E1" s="220"/>
      <c r="F1" s="86"/>
      <c r="G1" s="86"/>
      <c r="H1" s="86"/>
    </row>
    <row r="2" spans="1:8" ht="68.25" customHeight="1" x14ac:dyDescent="0.2">
      <c r="A2" s="222" t="s">
        <v>794</v>
      </c>
      <c r="B2" s="222"/>
      <c r="C2" s="222"/>
      <c r="D2" s="222"/>
      <c r="E2" s="222"/>
      <c r="F2" s="222"/>
      <c r="G2" s="222"/>
      <c r="H2" s="222"/>
    </row>
    <row r="3" spans="1:8" x14ac:dyDescent="0.2">
      <c r="A3" s="93"/>
      <c r="B3" s="77"/>
      <c r="C3" s="77"/>
      <c r="D3" s="77"/>
      <c r="E3" s="77"/>
      <c r="G3" s="94"/>
      <c r="H3" s="94" t="s">
        <v>1</v>
      </c>
    </row>
    <row r="4" spans="1:8" ht="30" customHeight="1" x14ac:dyDescent="0.2">
      <c r="A4" s="66" t="s">
        <v>2</v>
      </c>
      <c r="B4" s="95" t="s">
        <v>795</v>
      </c>
      <c r="C4" s="95" t="s">
        <v>3</v>
      </c>
      <c r="D4" s="95" t="s">
        <v>297</v>
      </c>
      <c r="E4" s="95" t="s">
        <v>298</v>
      </c>
      <c r="F4" s="66" t="s">
        <v>796</v>
      </c>
      <c r="G4" s="58" t="s">
        <v>6</v>
      </c>
      <c r="H4" s="58" t="s">
        <v>4</v>
      </c>
    </row>
    <row r="5" spans="1:8" x14ac:dyDescent="0.2">
      <c r="A5" s="59" t="s">
        <v>797</v>
      </c>
      <c r="B5" s="66" t="s">
        <v>798</v>
      </c>
      <c r="C5" s="66"/>
      <c r="D5" s="66"/>
      <c r="E5" s="66"/>
      <c r="F5" s="89">
        <v>694345.20000000007</v>
      </c>
      <c r="G5" s="89">
        <v>318445.8000000001</v>
      </c>
      <c r="H5" s="62">
        <f>G5/F5</f>
        <v>0.45862749537261882</v>
      </c>
    </row>
    <row r="6" spans="1:8" x14ac:dyDescent="0.2">
      <c r="A6" s="59" t="s">
        <v>7</v>
      </c>
      <c r="B6" s="66" t="s">
        <v>798</v>
      </c>
      <c r="C6" s="66" t="s">
        <v>8</v>
      </c>
      <c r="D6" s="66"/>
      <c r="E6" s="66"/>
      <c r="F6" s="89">
        <v>143643.30000000002</v>
      </c>
      <c r="G6" s="89">
        <v>140270.70000000001</v>
      </c>
      <c r="H6" s="62">
        <f t="shared" ref="H6:H69" si="0">G6/F6</f>
        <v>0.97652100724502988</v>
      </c>
    </row>
    <row r="7" spans="1:8" x14ac:dyDescent="0.2">
      <c r="A7" s="59" t="s">
        <v>9</v>
      </c>
      <c r="B7" s="66" t="s">
        <v>798</v>
      </c>
      <c r="C7" s="66" t="s">
        <v>10</v>
      </c>
      <c r="D7" s="66"/>
      <c r="E7" s="66"/>
      <c r="F7" s="89">
        <v>4743</v>
      </c>
      <c r="G7" s="89">
        <v>4693.5</v>
      </c>
      <c r="H7" s="62">
        <f t="shared" si="0"/>
        <v>0.9895635673624289</v>
      </c>
    </row>
    <row r="8" spans="1:8" x14ac:dyDescent="0.2">
      <c r="A8" s="59" t="s">
        <v>757</v>
      </c>
      <c r="B8" s="66" t="s">
        <v>798</v>
      </c>
      <c r="C8" s="66" t="s">
        <v>10</v>
      </c>
      <c r="D8" s="66" t="s">
        <v>758</v>
      </c>
      <c r="E8" s="66"/>
      <c r="F8" s="89">
        <v>4743</v>
      </c>
      <c r="G8" s="89">
        <v>4693.5</v>
      </c>
      <c r="H8" s="62">
        <f t="shared" si="0"/>
        <v>0.9895635673624289</v>
      </c>
    </row>
    <row r="9" spans="1:8" x14ac:dyDescent="0.2">
      <c r="A9" s="59" t="s">
        <v>759</v>
      </c>
      <c r="B9" s="66" t="s">
        <v>798</v>
      </c>
      <c r="C9" s="66" t="s">
        <v>10</v>
      </c>
      <c r="D9" s="66" t="s">
        <v>760</v>
      </c>
      <c r="E9" s="66"/>
      <c r="F9" s="89">
        <v>4743</v>
      </c>
      <c r="G9" s="89">
        <v>4693.5</v>
      </c>
      <c r="H9" s="62">
        <f t="shared" si="0"/>
        <v>0.9895635673624289</v>
      </c>
    </row>
    <row r="10" spans="1:8" x14ac:dyDescent="0.2">
      <c r="A10" s="59" t="s">
        <v>761</v>
      </c>
      <c r="B10" s="66" t="s">
        <v>798</v>
      </c>
      <c r="C10" s="66" t="s">
        <v>10</v>
      </c>
      <c r="D10" s="66" t="s">
        <v>762</v>
      </c>
      <c r="E10" s="66"/>
      <c r="F10" s="89">
        <v>4743</v>
      </c>
      <c r="G10" s="89">
        <v>4693.5</v>
      </c>
      <c r="H10" s="62">
        <f t="shared" si="0"/>
        <v>0.9895635673624289</v>
      </c>
    </row>
    <row r="11" spans="1:8" x14ac:dyDescent="0.2">
      <c r="A11" s="59" t="s">
        <v>306</v>
      </c>
      <c r="B11" s="66" t="s">
        <v>798</v>
      </c>
      <c r="C11" s="66" t="s">
        <v>10</v>
      </c>
      <c r="D11" s="66" t="s">
        <v>763</v>
      </c>
      <c r="E11" s="66"/>
      <c r="F11" s="89">
        <v>4743</v>
      </c>
      <c r="G11" s="89">
        <v>4693.5</v>
      </c>
      <c r="H11" s="62">
        <f t="shared" si="0"/>
        <v>0.9895635673624289</v>
      </c>
    </row>
    <row r="12" spans="1:8" ht="25.5" x14ac:dyDescent="0.2">
      <c r="A12" s="74" t="s">
        <v>308</v>
      </c>
      <c r="B12" s="75" t="s">
        <v>798</v>
      </c>
      <c r="C12" s="75" t="s">
        <v>10</v>
      </c>
      <c r="D12" s="75" t="s">
        <v>763</v>
      </c>
      <c r="E12" s="75" t="s">
        <v>309</v>
      </c>
      <c r="F12" s="91">
        <v>4743</v>
      </c>
      <c r="G12" s="91">
        <v>4693.5</v>
      </c>
      <c r="H12" s="64">
        <f t="shared" si="0"/>
        <v>0.9895635673624289</v>
      </c>
    </row>
    <row r="13" spans="1:8" ht="25.5" x14ac:dyDescent="0.2">
      <c r="A13" s="59" t="s">
        <v>310</v>
      </c>
      <c r="B13" s="66" t="s">
        <v>798</v>
      </c>
      <c r="C13" s="66" t="s">
        <v>14</v>
      </c>
      <c r="D13" s="66"/>
      <c r="E13" s="66"/>
      <c r="F13" s="89">
        <v>70606.599999999991</v>
      </c>
      <c r="G13" s="89">
        <v>69423.3</v>
      </c>
      <c r="H13" s="62">
        <f t="shared" si="0"/>
        <v>0.9832409434812045</v>
      </c>
    </row>
    <row r="14" spans="1:8" ht="25.5" x14ac:dyDescent="0.2">
      <c r="A14" s="59" t="s">
        <v>300</v>
      </c>
      <c r="B14" s="66" t="s">
        <v>798</v>
      </c>
      <c r="C14" s="66" t="s">
        <v>14</v>
      </c>
      <c r="D14" s="66" t="s">
        <v>301</v>
      </c>
      <c r="E14" s="66"/>
      <c r="F14" s="89">
        <v>70606.599999999991</v>
      </c>
      <c r="G14" s="89">
        <v>69423.3</v>
      </c>
      <c r="H14" s="62">
        <f t="shared" si="0"/>
        <v>0.9832409434812045</v>
      </c>
    </row>
    <row r="15" spans="1:8" x14ac:dyDescent="0.2">
      <c r="A15" s="59" t="s">
        <v>302</v>
      </c>
      <c r="B15" s="66" t="s">
        <v>798</v>
      </c>
      <c r="C15" s="66" t="s">
        <v>14</v>
      </c>
      <c r="D15" s="66" t="s">
        <v>303</v>
      </c>
      <c r="E15" s="66"/>
      <c r="F15" s="89">
        <v>69991.599999999991</v>
      </c>
      <c r="G15" s="89">
        <v>69202.3</v>
      </c>
      <c r="H15" s="62">
        <f t="shared" si="0"/>
        <v>0.98872293246618181</v>
      </c>
    </row>
    <row r="16" spans="1:8" x14ac:dyDescent="0.2">
      <c r="A16" s="59" t="s">
        <v>304</v>
      </c>
      <c r="B16" s="66" t="s">
        <v>798</v>
      </c>
      <c r="C16" s="66" t="s">
        <v>14</v>
      </c>
      <c r="D16" s="66" t="s">
        <v>305</v>
      </c>
      <c r="E16" s="66"/>
      <c r="F16" s="89">
        <v>69991.599999999991</v>
      </c>
      <c r="G16" s="89">
        <v>69202.3</v>
      </c>
      <c r="H16" s="62">
        <f t="shared" si="0"/>
        <v>0.98872293246618181</v>
      </c>
    </row>
    <row r="17" spans="1:8" x14ac:dyDescent="0.2">
      <c r="A17" s="59" t="s">
        <v>306</v>
      </c>
      <c r="B17" s="66" t="s">
        <v>798</v>
      </c>
      <c r="C17" s="66" t="s">
        <v>14</v>
      </c>
      <c r="D17" s="66" t="s">
        <v>307</v>
      </c>
      <c r="E17" s="66"/>
      <c r="F17" s="89">
        <v>68648.499999999985</v>
      </c>
      <c r="G17" s="89">
        <v>68114.8</v>
      </c>
      <c r="H17" s="62">
        <f t="shared" si="0"/>
        <v>0.99222561308695767</v>
      </c>
    </row>
    <row r="18" spans="1:8" ht="25.5" x14ac:dyDescent="0.2">
      <c r="A18" s="74" t="s">
        <v>308</v>
      </c>
      <c r="B18" s="75" t="s">
        <v>798</v>
      </c>
      <c r="C18" s="75" t="s">
        <v>14</v>
      </c>
      <c r="D18" s="75" t="s">
        <v>307</v>
      </c>
      <c r="E18" s="75" t="s">
        <v>309</v>
      </c>
      <c r="F18" s="91">
        <v>68648.499999999985</v>
      </c>
      <c r="G18" s="91">
        <v>68114.8</v>
      </c>
      <c r="H18" s="64">
        <f t="shared" si="0"/>
        <v>0.99222561308695767</v>
      </c>
    </row>
    <row r="19" spans="1:8" x14ac:dyDescent="0.2">
      <c r="A19" s="59" t="s">
        <v>311</v>
      </c>
      <c r="B19" s="66" t="s">
        <v>798</v>
      </c>
      <c r="C19" s="66" t="s">
        <v>14</v>
      </c>
      <c r="D19" s="66" t="s">
        <v>312</v>
      </c>
      <c r="E19" s="66"/>
      <c r="F19" s="89">
        <v>1343.1</v>
      </c>
      <c r="G19" s="89">
        <v>1087.5</v>
      </c>
      <c r="H19" s="62">
        <f t="shared" si="0"/>
        <v>0.80969399151217336</v>
      </c>
    </row>
    <row r="20" spans="1:8" x14ac:dyDescent="0.2">
      <c r="A20" s="74" t="s">
        <v>313</v>
      </c>
      <c r="B20" s="75" t="s">
        <v>798</v>
      </c>
      <c r="C20" s="75" t="s">
        <v>14</v>
      </c>
      <c r="D20" s="75" t="s">
        <v>312</v>
      </c>
      <c r="E20" s="75" t="s">
        <v>314</v>
      </c>
      <c r="F20" s="91">
        <v>686.1</v>
      </c>
      <c r="G20" s="91">
        <v>430.5</v>
      </c>
      <c r="H20" s="64">
        <f t="shared" si="0"/>
        <v>0.6274595540008745</v>
      </c>
    </row>
    <row r="21" spans="1:8" x14ac:dyDescent="0.2">
      <c r="A21" s="74" t="s">
        <v>315</v>
      </c>
      <c r="B21" s="75" t="s">
        <v>798</v>
      </c>
      <c r="C21" s="75" t="s">
        <v>14</v>
      </c>
      <c r="D21" s="75" t="s">
        <v>312</v>
      </c>
      <c r="E21" s="75" t="s">
        <v>316</v>
      </c>
      <c r="F21" s="91">
        <v>657</v>
      </c>
      <c r="G21" s="91">
        <v>657</v>
      </c>
      <c r="H21" s="64">
        <f t="shared" si="0"/>
        <v>1</v>
      </c>
    </row>
    <row r="22" spans="1:8" x14ac:dyDescent="0.2">
      <c r="A22" s="59" t="s">
        <v>358</v>
      </c>
      <c r="B22" s="66" t="s">
        <v>798</v>
      </c>
      <c r="C22" s="66" t="s">
        <v>14</v>
      </c>
      <c r="D22" s="66" t="s">
        <v>359</v>
      </c>
      <c r="E22" s="66"/>
      <c r="F22" s="89">
        <v>336.70000000000005</v>
      </c>
      <c r="G22" s="89">
        <v>221</v>
      </c>
      <c r="H22" s="62">
        <f t="shared" si="0"/>
        <v>0.65637065637065628</v>
      </c>
    </row>
    <row r="23" spans="1:8" x14ac:dyDescent="0.2">
      <c r="A23" s="59" t="s">
        <v>360</v>
      </c>
      <c r="B23" s="66" t="s">
        <v>798</v>
      </c>
      <c r="C23" s="66" t="s">
        <v>14</v>
      </c>
      <c r="D23" s="66" t="s">
        <v>361</v>
      </c>
      <c r="E23" s="66"/>
      <c r="F23" s="89">
        <v>336.70000000000005</v>
      </c>
      <c r="G23" s="89">
        <v>221</v>
      </c>
      <c r="H23" s="62">
        <f t="shared" si="0"/>
        <v>0.65637065637065628</v>
      </c>
    </row>
    <row r="24" spans="1:8" ht="38.25" x14ac:dyDescent="0.2">
      <c r="A24" s="59" t="s">
        <v>362</v>
      </c>
      <c r="B24" s="66" t="s">
        <v>798</v>
      </c>
      <c r="C24" s="66" t="s">
        <v>14</v>
      </c>
      <c r="D24" s="66" t="s">
        <v>363</v>
      </c>
      <c r="E24" s="66"/>
      <c r="F24" s="89">
        <v>336.70000000000005</v>
      </c>
      <c r="G24" s="89">
        <v>221</v>
      </c>
      <c r="H24" s="62">
        <f t="shared" si="0"/>
        <v>0.65637065637065628</v>
      </c>
    </row>
    <row r="25" spans="1:8" ht="25.5" x14ac:dyDescent="0.2">
      <c r="A25" s="74" t="s">
        <v>308</v>
      </c>
      <c r="B25" s="75" t="s">
        <v>798</v>
      </c>
      <c r="C25" s="75" t="s">
        <v>14</v>
      </c>
      <c r="D25" s="75" t="s">
        <v>363</v>
      </c>
      <c r="E25" s="75" t="s">
        <v>309</v>
      </c>
      <c r="F25" s="91">
        <v>306.10000000000002</v>
      </c>
      <c r="G25" s="91">
        <v>201.2</v>
      </c>
      <c r="H25" s="64">
        <f t="shared" si="0"/>
        <v>0.65730153544593262</v>
      </c>
    </row>
    <row r="26" spans="1:8" x14ac:dyDescent="0.2">
      <c r="A26" s="74" t="s">
        <v>313</v>
      </c>
      <c r="B26" s="75" t="s">
        <v>798</v>
      </c>
      <c r="C26" s="75" t="s">
        <v>14</v>
      </c>
      <c r="D26" s="75" t="s">
        <v>363</v>
      </c>
      <c r="E26" s="75" t="s">
        <v>314</v>
      </c>
      <c r="F26" s="91">
        <v>30.6</v>
      </c>
      <c r="G26" s="91">
        <v>19.8</v>
      </c>
      <c r="H26" s="64">
        <f t="shared" si="0"/>
        <v>0.6470588235294118</v>
      </c>
    </row>
    <row r="27" spans="1:8" x14ac:dyDescent="0.2">
      <c r="A27" s="59" t="s">
        <v>364</v>
      </c>
      <c r="B27" s="66" t="s">
        <v>798</v>
      </c>
      <c r="C27" s="66" t="s">
        <v>14</v>
      </c>
      <c r="D27" s="66" t="s">
        <v>365</v>
      </c>
      <c r="E27" s="66"/>
      <c r="F27" s="89">
        <v>278.3</v>
      </c>
      <c r="G27" s="89">
        <v>0</v>
      </c>
      <c r="H27" s="62">
        <f t="shared" si="0"/>
        <v>0</v>
      </c>
    </row>
    <row r="28" spans="1:8" x14ac:dyDescent="0.2">
      <c r="A28" s="59" t="s">
        <v>304</v>
      </c>
      <c r="B28" s="66" t="s">
        <v>798</v>
      </c>
      <c r="C28" s="66" t="s">
        <v>14</v>
      </c>
      <c r="D28" s="66" t="s">
        <v>366</v>
      </c>
      <c r="E28" s="66"/>
      <c r="F28" s="89">
        <v>278.3</v>
      </c>
      <c r="G28" s="89">
        <v>0</v>
      </c>
      <c r="H28" s="62">
        <f t="shared" si="0"/>
        <v>0</v>
      </c>
    </row>
    <row r="29" spans="1:8" x14ac:dyDescent="0.2">
      <c r="A29" s="59" t="s">
        <v>311</v>
      </c>
      <c r="B29" s="66" t="s">
        <v>798</v>
      </c>
      <c r="C29" s="66" t="s">
        <v>14</v>
      </c>
      <c r="D29" s="66" t="s">
        <v>367</v>
      </c>
      <c r="E29" s="66"/>
      <c r="F29" s="89">
        <v>278.3</v>
      </c>
      <c r="G29" s="89">
        <v>0</v>
      </c>
      <c r="H29" s="62">
        <f t="shared" si="0"/>
        <v>0</v>
      </c>
    </row>
    <row r="30" spans="1:8" x14ac:dyDescent="0.2">
      <c r="A30" s="74" t="s">
        <v>313</v>
      </c>
      <c r="B30" s="75" t="s">
        <v>798</v>
      </c>
      <c r="C30" s="75" t="s">
        <v>14</v>
      </c>
      <c r="D30" s="75" t="s">
        <v>367</v>
      </c>
      <c r="E30" s="75" t="s">
        <v>314</v>
      </c>
      <c r="F30" s="91">
        <v>278.3</v>
      </c>
      <c r="G30" s="91">
        <v>0</v>
      </c>
      <c r="H30" s="64">
        <f t="shared" si="0"/>
        <v>0</v>
      </c>
    </row>
    <row r="31" spans="1:8" x14ac:dyDescent="0.2">
      <c r="A31" s="59" t="s">
        <v>15</v>
      </c>
      <c r="B31" s="66" t="s">
        <v>798</v>
      </c>
      <c r="C31" s="66" t="s">
        <v>16</v>
      </c>
      <c r="D31" s="66"/>
      <c r="E31" s="66"/>
      <c r="F31" s="89">
        <v>5.3</v>
      </c>
      <c r="G31" s="89">
        <v>5.3</v>
      </c>
      <c r="H31" s="62">
        <f t="shared" si="0"/>
        <v>1</v>
      </c>
    </row>
    <row r="32" spans="1:8" ht="25.5" x14ac:dyDescent="0.2">
      <c r="A32" s="59" t="s">
        <v>300</v>
      </c>
      <c r="B32" s="66" t="s">
        <v>798</v>
      </c>
      <c r="C32" s="66" t="s">
        <v>16</v>
      </c>
      <c r="D32" s="66" t="s">
        <v>301</v>
      </c>
      <c r="E32" s="66"/>
      <c r="F32" s="89">
        <v>5.3</v>
      </c>
      <c r="G32" s="89">
        <v>5.3</v>
      </c>
      <c r="H32" s="62">
        <f t="shared" si="0"/>
        <v>1</v>
      </c>
    </row>
    <row r="33" spans="1:8" x14ac:dyDescent="0.2">
      <c r="A33" s="59" t="s">
        <v>340</v>
      </c>
      <c r="B33" s="66" t="s">
        <v>798</v>
      </c>
      <c r="C33" s="66" t="s">
        <v>16</v>
      </c>
      <c r="D33" s="66" t="s">
        <v>341</v>
      </c>
      <c r="E33" s="66"/>
      <c r="F33" s="89">
        <v>5.3</v>
      </c>
      <c r="G33" s="89">
        <v>5.3</v>
      </c>
      <c r="H33" s="62">
        <f t="shared" si="0"/>
        <v>1</v>
      </c>
    </row>
    <row r="34" spans="1:8" x14ac:dyDescent="0.2">
      <c r="A34" s="59" t="s">
        <v>342</v>
      </c>
      <c r="B34" s="66" t="s">
        <v>798</v>
      </c>
      <c r="C34" s="66" t="s">
        <v>16</v>
      </c>
      <c r="D34" s="66" t="s">
        <v>343</v>
      </c>
      <c r="E34" s="66"/>
      <c r="F34" s="89">
        <v>5.3</v>
      </c>
      <c r="G34" s="89">
        <v>5.3</v>
      </c>
      <c r="H34" s="62">
        <f t="shared" si="0"/>
        <v>1</v>
      </c>
    </row>
    <row r="35" spans="1:8" ht="25.5" x14ac:dyDescent="0.2">
      <c r="A35" s="59" t="s">
        <v>344</v>
      </c>
      <c r="B35" s="66" t="s">
        <v>798</v>
      </c>
      <c r="C35" s="66" t="s">
        <v>16</v>
      </c>
      <c r="D35" s="66" t="s">
        <v>345</v>
      </c>
      <c r="E35" s="66"/>
      <c r="F35" s="89">
        <v>5.3</v>
      </c>
      <c r="G35" s="89">
        <v>5.3</v>
      </c>
      <c r="H35" s="62">
        <f t="shared" si="0"/>
        <v>1</v>
      </c>
    </row>
    <row r="36" spans="1:8" x14ac:dyDescent="0.2">
      <c r="A36" s="74" t="s">
        <v>313</v>
      </c>
      <c r="B36" s="75" t="s">
        <v>798</v>
      </c>
      <c r="C36" s="75" t="s">
        <v>16</v>
      </c>
      <c r="D36" s="75" t="s">
        <v>345</v>
      </c>
      <c r="E36" s="75" t="s">
        <v>314</v>
      </c>
      <c r="F36" s="91">
        <v>5.3</v>
      </c>
      <c r="G36" s="91">
        <v>5.3</v>
      </c>
      <c r="H36" s="64">
        <f t="shared" si="0"/>
        <v>1</v>
      </c>
    </row>
    <row r="37" spans="1:8" x14ac:dyDescent="0.2">
      <c r="A37" s="59" t="s">
        <v>19</v>
      </c>
      <c r="B37" s="66" t="s">
        <v>798</v>
      </c>
      <c r="C37" s="66" t="s">
        <v>20</v>
      </c>
      <c r="D37" s="66"/>
      <c r="E37" s="66"/>
      <c r="F37" s="89">
        <v>500</v>
      </c>
      <c r="G37" s="89">
        <v>0</v>
      </c>
      <c r="H37" s="62">
        <f t="shared" si="0"/>
        <v>0</v>
      </c>
    </row>
    <row r="38" spans="1:8" x14ac:dyDescent="0.2">
      <c r="A38" s="59" t="s">
        <v>391</v>
      </c>
      <c r="B38" s="66" t="s">
        <v>798</v>
      </c>
      <c r="C38" s="66" t="s">
        <v>20</v>
      </c>
      <c r="D38" s="66" t="s">
        <v>392</v>
      </c>
      <c r="E38" s="66"/>
      <c r="F38" s="89">
        <v>500</v>
      </c>
      <c r="G38" s="89">
        <v>0</v>
      </c>
      <c r="H38" s="62">
        <f t="shared" si="0"/>
        <v>0</v>
      </c>
    </row>
    <row r="39" spans="1:8" x14ac:dyDescent="0.2">
      <c r="A39" s="59" t="s">
        <v>393</v>
      </c>
      <c r="B39" s="66" t="s">
        <v>798</v>
      </c>
      <c r="C39" s="66" t="s">
        <v>20</v>
      </c>
      <c r="D39" s="66" t="s">
        <v>394</v>
      </c>
      <c r="E39" s="66"/>
      <c r="F39" s="89">
        <v>500</v>
      </c>
      <c r="G39" s="89">
        <v>0</v>
      </c>
      <c r="H39" s="62">
        <f t="shared" si="0"/>
        <v>0</v>
      </c>
    </row>
    <row r="40" spans="1:8" x14ac:dyDescent="0.2">
      <c r="A40" s="59" t="s">
        <v>327</v>
      </c>
      <c r="B40" s="66" t="s">
        <v>798</v>
      </c>
      <c r="C40" s="66" t="s">
        <v>20</v>
      </c>
      <c r="D40" s="66" t="s">
        <v>395</v>
      </c>
      <c r="E40" s="66"/>
      <c r="F40" s="89">
        <v>500</v>
      </c>
      <c r="G40" s="89">
        <v>0</v>
      </c>
      <c r="H40" s="62">
        <f t="shared" si="0"/>
        <v>0</v>
      </c>
    </row>
    <row r="41" spans="1:8" x14ac:dyDescent="0.2">
      <c r="A41" s="59" t="s">
        <v>399</v>
      </c>
      <c r="B41" s="66" t="s">
        <v>798</v>
      </c>
      <c r="C41" s="66" t="s">
        <v>20</v>
      </c>
      <c r="D41" s="66" t="s">
        <v>400</v>
      </c>
      <c r="E41" s="66"/>
      <c r="F41" s="89">
        <v>500</v>
      </c>
      <c r="G41" s="89">
        <v>0</v>
      </c>
      <c r="H41" s="62">
        <f t="shared" si="0"/>
        <v>0</v>
      </c>
    </row>
    <row r="42" spans="1:8" x14ac:dyDescent="0.2">
      <c r="A42" s="74" t="s">
        <v>315</v>
      </c>
      <c r="B42" s="75" t="s">
        <v>798</v>
      </c>
      <c r="C42" s="75" t="s">
        <v>20</v>
      </c>
      <c r="D42" s="75" t="s">
        <v>400</v>
      </c>
      <c r="E42" s="75" t="s">
        <v>316</v>
      </c>
      <c r="F42" s="91">
        <v>500</v>
      </c>
      <c r="G42" s="91">
        <v>0</v>
      </c>
      <c r="H42" s="64">
        <f t="shared" si="0"/>
        <v>0</v>
      </c>
    </row>
    <row r="43" spans="1:8" x14ac:dyDescent="0.2">
      <c r="A43" s="59" t="s">
        <v>21</v>
      </c>
      <c r="B43" s="66" t="s">
        <v>798</v>
      </c>
      <c r="C43" s="66" t="s">
        <v>22</v>
      </c>
      <c r="D43" s="66"/>
      <c r="E43" s="66"/>
      <c r="F43" s="89">
        <v>67788.400000000023</v>
      </c>
      <c r="G43" s="89">
        <v>66148.600000000006</v>
      </c>
      <c r="H43" s="62">
        <f t="shared" si="0"/>
        <v>0.97581002059349364</v>
      </c>
    </row>
    <row r="44" spans="1:8" ht="25.5" x14ac:dyDescent="0.2">
      <c r="A44" s="59" t="s">
        <v>300</v>
      </c>
      <c r="B44" s="66" t="s">
        <v>798</v>
      </c>
      <c r="C44" s="66" t="s">
        <v>22</v>
      </c>
      <c r="D44" s="66" t="s">
        <v>301</v>
      </c>
      <c r="E44" s="66"/>
      <c r="F44" s="89">
        <v>58871.500000000015</v>
      </c>
      <c r="G44" s="89">
        <v>57328</v>
      </c>
      <c r="H44" s="62">
        <f t="shared" si="0"/>
        <v>0.97378188087614526</v>
      </c>
    </row>
    <row r="45" spans="1:8" x14ac:dyDescent="0.2">
      <c r="A45" s="59" t="s">
        <v>302</v>
      </c>
      <c r="B45" s="66" t="s">
        <v>798</v>
      </c>
      <c r="C45" s="66" t="s">
        <v>22</v>
      </c>
      <c r="D45" s="66" t="s">
        <v>303</v>
      </c>
      <c r="E45" s="66"/>
      <c r="F45" s="89">
        <v>49620.80000000001</v>
      </c>
      <c r="G45" s="89">
        <v>48077.299999999996</v>
      </c>
      <c r="H45" s="62">
        <f t="shared" si="0"/>
        <v>0.96889409279979333</v>
      </c>
    </row>
    <row r="46" spans="1:8" x14ac:dyDescent="0.2">
      <c r="A46" s="59" t="s">
        <v>317</v>
      </c>
      <c r="B46" s="66" t="s">
        <v>798</v>
      </c>
      <c r="C46" s="66" t="s">
        <v>22</v>
      </c>
      <c r="D46" s="66" t="s">
        <v>318</v>
      </c>
      <c r="E46" s="66"/>
      <c r="F46" s="89">
        <v>44585.900000000009</v>
      </c>
      <c r="G46" s="89">
        <v>43323.199999999997</v>
      </c>
      <c r="H46" s="62">
        <f t="shared" si="0"/>
        <v>0.97167938742965798</v>
      </c>
    </row>
    <row r="47" spans="1:8" x14ac:dyDescent="0.2">
      <c r="A47" s="59" t="s">
        <v>306</v>
      </c>
      <c r="B47" s="66" t="s">
        <v>798</v>
      </c>
      <c r="C47" s="66" t="s">
        <v>22</v>
      </c>
      <c r="D47" s="66" t="s">
        <v>319</v>
      </c>
      <c r="E47" s="66"/>
      <c r="F47" s="89">
        <v>33921.200000000004</v>
      </c>
      <c r="G47" s="89">
        <v>33684.5</v>
      </c>
      <c r="H47" s="62">
        <f t="shared" si="0"/>
        <v>0.99302206289871808</v>
      </c>
    </row>
    <row r="48" spans="1:8" ht="25.5" x14ac:dyDescent="0.2">
      <c r="A48" s="74" t="s">
        <v>308</v>
      </c>
      <c r="B48" s="75" t="s">
        <v>798</v>
      </c>
      <c r="C48" s="75" t="s">
        <v>22</v>
      </c>
      <c r="D48" s="75" t="s">
        <v>319</v>
      </c>
      <c r="E48" s="75" t="s">
        <v>309</v>
      </c>
      <c r="F48" s="91">
        <v>33868.400000000001</v>
      </c>
      <c r="G48" s="91">
        <v>33631.699999999997</v>
      </c>
      <c r="H48" s="64">
        <f t="shared" si="0"/>
        <v>0.99301118446693659</v>
      </c>
    </row>
    <row r="49" spans="1:8" x14ac:dyDescent="0.2">
      <c r="A49" s="74" t="s">
        <v>320</v>
      </c>
      <c r="B49" s="75" t="s">
        <v>798</v>
      </c>
      <c r="C49" s="75" t="s">
        <v>22</v>
      </c>
      <c r="D49" s="75" t="s">
        <v>319</v>
      </c>
      <c r="E49" s="75" t="s">
        <v>321</v>
      </c>
      <c r="F49" s="91">
        <v>52.8</v>
      </c>
      <c r="G49" s="91">
        <v>52.8</v>
      </c>
      <c r="H49" s="64">
        <f t="shared" si="0"/>
        <v>1</v>
      </c>
    </row>
    <row r="50" spans="1:8" x14ac:dyDescent="0.2">
      <c r="A50" s="59" t="s">
        <v>322</v>
      </c>
      <c r="B50" s="66" t="s">
        <v>798</v>
      </c>
      <c r="C50" s="66" t="s">
        <v>22</v>
      </c>
      <c r="D50" s="66" t="s">
        <v>323</v>
      </c>
      <c r="E50" s="66"/>
      <c r="F50" s="89">
        <v>4177.9000000000005</v>
      </c>
      <c r="G50" s="89">
        <v>3608.6</v>
      </c>
      <c r="H50" s="62">
        <f t="shared" si="0"/>
        <v>0.86373536944397888</v>
      </c>
    </row>
    <row r="51" spans="1:8" x14ac:dyDescent="0.2">
      <c r="A51" s="74" t="s">
        <v>313</v>
      </c>
      <c r="B51" s="75" t="s">
        <v>798</v>
      </c>
      <c r="C51" s="75" t="s">
        <v>22</v>
      </c>
      <c r="D51" s="75" t="s">
        <v>323</v>
      </c>
      <c r="E51" s="75" t="s">
        <v>314</v>
      </c>
      <c r="F51" s="91">
        <v>4177.9000000000005</v>
      </c>
      <c r="G51" s="91">
        <v>3608.6</v>
      </c>
      <c r="H51" s="64">
        <f t="shared" si="0"/>
        <v>0.86373536944397888</v>
      </c>
    </row>
    <row r="52" spans="1:8" x14ac:dyDescent="0.2">
      <c r="A52" s="59" t="s">
        <v>311</v>
      </c>
      <c r="B52" s="66" t="s">
        <v>798</v>
      </c>
      <c r="C52" s="66" t="s">
        <v>22</v>
      </c>
      <c r="D52" s="66" t="s">
        <v>324</v>
      </c>
      <c r="E52" s="66"/>
      <c r="F52" s="89">
        <v>6036.3</v>
      </c>
      <c r="G52" s="89">
        <v>5586.2</v>
      </c>
      <c r="H52" s="62">
        <f t="shared" si="0"/>
        <v>0.92543445488130138</v>
      </c>
    </row>
    <row r="53" spans="1:8" x14ac:dyDescent="0.2">
      <c r="A53" s="74" t="s">
        <v>313</v>
      </c>
      <c r="B53" s="75" t="s">
        <v>798</v>
      </c>
      <c r="C53" s="75" t="s">
        <v>22</v>
      </c>
      <c r="D53" s="75" t="s">
        <v>324</v>
      </c>
      <c r="E53" s="75" t="s">
        <v>314</v>
      </c>
      <c r="F53" s="91">
        <v>5995.3</v>
      </c>
      <c r="G53" s="91">
        <v>5556.2</v>
      </c>
      <c r="H53" s="64">
        <f t="shared" si="0"/>
        <v>0.92675929478091168</v>
      </c>
    </row>
    <row r="54" spans="1:8" x14ac:dyDescent="0.2">
      <c r="A54" s="74" t="s">
        <v>315</v>
      </c>
      <c r="B54" s="75" t="s">
        <v>798</v>
      </c>
      <c r="C54" s="75" t="s">
        <v>22</v>
      </c>
      <c r="D54" s="75" t="s">
        <v>324</v>
      </c>
      <c r="E54" s="75" t="s">
        <v>316</v>
      </c>
      <c r="F54" s="91">
        <v>41</v>
      </c>
      <c r="G54" s="91">
        <v>30</v>
      </c>
      <c r="H54" s="64">
        <f t="shared" si="0"/>
        <v>0.73170731707317072</v>
      </c>
    </row>
    <row r="55" spans="1:8" x14ac:dyDescent="0.2">
      <c r="A55" s="59" t="s">
        <v>325</v>
      </c>
      <c r="B55" s="66" t="s">
        <v>798</v>
      </c>
      <c r="C55" s="66" t="s">
        <v>22</v>
      </c>
      <c r="D55" s="66" t="s">
        <v>326</v>
      </c>
      <c r="E55" s="66"/>
      <c r="F55" s="89">
        <v>450.50000000000006</v>
      </c>
      <c r="G55" s="89">
        <v>443.9</v>
      </c>
      <c r="H55" s="62">
        <f t="shared" si="0"/>
        <v>0.98534961154273015</v>
      </c>
    </row>
    <row r="56" spans="1:8" x14ac:dyDescent="0.2">
      <c r="A56" s="74" t="s">
        <v>313</v>
      </c>
      <c r="B56" s="75" t="s">
        <v>798</v>
      </c>
      <c r="C56" s="75" t="s">
        <v>22</v>
      </c>
      <c r="D56" s="75" t="s">
        <v>326</v>
      </c>
      <c r="E56" s="75" t="s">
        <v>314</v>
      </c>
      <c r="F56" s="91">
        <v>450.50000000000006</v>
      </c>
      <c r="G56" s="91">
        <v>443.9</v>
      </c>
      <c r="H56" s="64">
        <f t="shared" si="0"/>
        <v>0.98534961154273015</v>
      </c>
    </row>
    <row r="57" spans="1:8" x14ac:dyDescent="0.2">
      <c r="A57" s="59" t="s">
        <v>327</v>
      </c>
      <c r="B57" s="66" t="s">
        <v>798</v>
      </c>
      <c r="C57" s="66" t="s">
        <v>22</v>
      </c>
      <c r="D57" s="66" t="s">
        <v>328</v>
      </c>
      <c r="E57" s="66"/>
      <c r="F57" s="89">
        <v>5034.9000000000005</v>
      </c>
      <c r="G57" s="89">
        <v>4754.0999999999995</v>
      </c>
      <c r="H57" s="62">
        <f t="shared" si="0"/>
        <v>0.94422927962819503</v>
      </c>
    </row>
    <row r="58" spans="1:8" x14ac:dyDescent="0.2">
      <c r="A58" s="59" t="s">
        <v>322</v>
      </c>
      <c r="B58" s="66" t="s">
        <v>798</v>
      </c>
      <c r="C58" s="66" t="s">
        <v>22</v>
      </c>
      <c r="D58" s="66" t="s">
        <v>329</v>
      </c>
      <c r="E58" s="66"/>
      <c r="F58" s="89">
        <v>228.20000000000002</v>
      </c>
      <c r="G58" s="89">
        <v>158.1</v>
      </c>
      <c r="H58" s="62">
        <f t="shared" si="0"/>
        <v>0.69281332164767739</v>
      </c>
    </row>
    <row r="59" spans="1:8" x14ac:dyDescent="0.2">
      <c r="A59" s="74" t="s">
        <v>313</v>
      </c>
      <c r="B59" s="75" t="s">
        <v>798</v>
      </c>
      <c r="C59" s="75" t="s">
        <v>22</v>
      </c>
      <c r="D59" s="75" t="s">
        <v>329</v>
      </c>
      <c r="E59" s="75" t="s">
        <v>314</v>
      </c>
      <c r="F59" s="91">
        <v>228.20000000000002</v>
      </c>
      <c r="G59" s="91">
        <v>158.1</v>
      </c>
      <c r="H59" s="64">
        <f t="shared" si="0"/>
        <v>0.69281332164767739</v>
      </c>
    </row>
    <row r="60" spans="1:8" x14ac:dyDescent="0.2">
      <c r="A60" s="59" t="s">
        <v>311</v>
      </c>
      <c r="B60" s="66" t="s">
        <v>798</v>
      </c>
      <c r="C60" s="66" t="s">
        <v>22</v>
      </c>
      <c r="D60" s="66" t="s">
        <v>330</v>
      </c>
      <c r="E60" s="66"/>
      <c r="F60" s="89">
        <v>1322.9</v>
      </c>
      <c r="G60" s="89">
        <v>1163.5999999999999</v>
      </c>
      <c r="H60" s="62">
        <f t="shared" si="0"/>
        <v>0.87958273490059702</v>
      </c>
    </row>
    <row r="61" spans="1:8" x14ac:dyDescent="0.2">
      <c r="A61" s="74" t="s">
        <v>313</v>
      </c>
      <c r="B61" s="75" t="s">
        <v>798</v>
      </c>
      <c r="C61" s="75" t="s">
        <v>22</v>
      </c>
      <c r="D61" s="75" t="s">
        <v>330</v>
      </c>
      <c r="E61" s="75" t="s">
        <v>314</v>
      </c>
      <c r="F61" s="91">
        <v>1322.9</v>
      </c>
      <c r="G61" s="91">
        <v>1163.5999999999999</v>
      </c>
      <c r="H61" s="64">
        <f t="shared" si="0"/>
        <v>0.87958273490059702</v>
      </c>
    </row>
    <row r="62" spans="1:8" x14ac:dyDescent="0.2">
      <c r="A62" s="59" t="s">
        <v>325</v>
      </c>
      <c r="B62" s="66" t="s">
        <v>798</v>
      </c>
      <c r="C62" s="66" t="s">
        <v>22</v>
      </c>
      <c r="D62" s="66" t="s">
        <v>331</v>
      </c>
      <c r="E62" s="66"/>
      <c r="F62" s="89">
        <v>615.00000000000011</v>
      </c>
      <c r="G62" s="89">
        <v>615</v>
      </c>
      <c r="H62" s="62">
        <f t="shared" si="0"/>
        <v>0.99999999999999978</v>
      </c>
    </row>
    <row r="63" spans="1:8" x14ac:dyDescent="0.2">
      <c r="A63" s="74" t="s">
        <v>313</v>
      </c>
      <c r="B63" s="75" t="s">
        <v>798</v>
      </c>
      <c r="C63" s="75" t="s">
        <v>22</v>
      </c>
      <c r="D63" s="75" t="s">
        <v>331</v>
      </c>
      <c r="E63" s="75" t="s">
        <v>314</v>
      </c>
      <c r="F63" s="91">
        <v>615.00000000000011</v>
      </c>
      <c r="G63" s="91">
        <v>615</v>
      </c>
      <c r="H63" s="64">
        <f t="shared" si="0"/>
        <v>0.99999999999999978</v>
      </c>
    </row>
    <row r="64" spans="1:8" ht="25.5" x14ac:dyDescent="0.2">
      <c r="A64" s="59" t="s">
        <v>332</v>
      </c>
      <c r="B64" s="66" t="s">
        <v>798</v>
      </c>
      <c r="C64" s="66" t="s">
        <v>22</v>
      </c>
      <c r="D64" s="66" t="s">
        <v>333</v>
      </c>
      <c r="E64" s="66"/>
      <c r="F64" s="89">
        <v>70</v>
      </c>
      <c r="G64" s="89">
        <v>70</v>
      </c>
      <c r="H64" s="62">
        <f t="shared" si="0"/>
        <v>1</v>
      </c>
    </row>
    <row r="65" spans="1:8" x14ac:dyDescent="0.2">
      <c r="A65" s="74" t="s">
        <v>313</v>
      </c>
      <c r="B65" s="75" t="s">
        <v>798</v>
      </c>
      <c r="C65" s="75" t="s">
        <v>22</v>
      </c>
      <c r="D65" s="75" t="s">
        <v>333</v>
      </c>
      <c r="E65" s="75" t="s">
        <v>314</v>
      </c>
      <c r="F65" s="91">
        <v>70</v>
      </c>
      <c r="G65" s="91">
        <v>70</v>
      </c>
      <c r="H65" s="64">
        <f t="shared" si="0"/>
        <v>1</v>
      </c>
    </row>
    <row r="66" spans="1:8" x14ac:dyDescent="0.2">
      <c r="A66" s="59" t="s">
        <v>334</v>
      </c>
      <c r="B66" s="66" t="s">
        <v>798</v>
      </c>
      <c r="C66" s="66" t="s">
        <v>22</v>
      </c>
      <c r="D66" s="66" t="s">
        <v>335</v>
      </c>
      <c r="E66" s="66"/>
      <c r="F66" s="89">
        <v>646.1</v>
      </c>
      <c r="G66" s="89">
        <v>641.70000000000005</v>
      </c>
      <c r="H66" s="62">
        <f t="shared" si="0"/>
        <v>0.9931899086828665</v>
      </c>
    </row>
    <row r="67" spans="1:8" x14ac:dyDescent="0.2">
      <c r="A67" s="74" t="s">
        <v>315</v>
      </c>
      <c r="B67" s="75" t="s">
        <v>798</v>
      </c>
      <c r="C67" s="75" t="s">
        <v>22</v>
      </c>
      <c r="D67" s="75" t="s">
        <v>335</v>
      </c>
      <c r="E67" s="75" t="s">
        <v>316</v>
      </c>
      <c r="F67" s="91">
        <v>646.1</v>
      </c>
      <c r="G67" s="91">
        <v>641.70000000000005</v>
      </c>
      <c r="H67" s="64">
        <f t="shared" si="0"/>
        <v>0.9931899086828665</v>
      </c>
    </row>
    <row r="68" spans="1:8" ht="25.5" x14ac:dyDescent="0.2">
      <c r="A68" s="59" t="s">
        <v>336</v>
      </c>
      <c r="B68" s="66" t="s">
        <v>798</v>
      </c>
      <c r="C68" s="66" t="s">
        <v>22</v>
      </c>
      <c r="D68" s="66" t="s">
        <v>337</v>
      </c>
      <c r="E68" s="66"/>
      <c r="F68" s="89">
        <v>2019.7000000000003</v>
      </c>
      <c r="G68" s="89">
        <v>1972.6999999999998</v>
      </c>
      <c r="H68" s="62">
        <f t="shared" si="0"/>
        <v>0.97672921721047656</v>
      </c>
    </row>
    <row r="69" spans="1:8" x14ac:dyDescent="0.2">
      <c r="A69" s="74" t="s">
        <v>313</v>
      </c>
      <c r="B69" s="75" t="s">
        <v>798</v>
      </c>
      <c r="C69" s="75" t="s">
        <v>22</v>
      </c>
      <c r="D69" s="75" t="s">
        <v>337</v>
      </c>
      <c r="E69" s="75" t="s">
        <v>314</v>
      </c>
      <c r="F69" s="91">
        <v>1762.1000000000004</v>
      </c>
      <c r="G69" s="91">
        <v>1715.1</v>
      </c>
      <c r="H69" s="64">
        <f t="shared" si="0"/>
        <v>0.9733272799500593</v>
      </c>
    </row>
    <row r="70" spans="1:8" x14ac:dyDescent="0.2">
      <c r="A70" s="74" t="s">
        <v>320</v>
      </c>
      <c r="B70" s="75" t="s">
        <v>798</v>
      </c>
      <c r="C70" s="75" t="s">
        <v>22</v>
      </c>
      <c r="D70" s="75" t="s">
        <v>337</v>
      </c>
      <c r="E70" s="75" t="s">
        <v>321</v>
      </c>
      <c r="F70" s="91">
        <v>30</v>
      </c>
      <c r="G70" s="91">
        <v>30</v>
      </c>
      <c r="H70" s="64">
        <f t="shared" ref="H70:H133" si="1">G70/F70</f>
        <v>1</v>
      </c>
    </row>
    <row r="71" spans="1:8" x14ac:dyDescent="0.2">
      <c r="A71" s="74" t="s">
        <v>315</v>
      </c>
      <c r="B71" s="75" t="s">
        <v>798</v>
      </c>
      <c r="C71" s="75" t="s">
        <v>22</v>
      </c>
      <c r="D71" s="75" t="s">
        <v>337</v>
      </c>
      <c r="E71" s="75" t="s">
        <v>316</v>
      </c>
      <c r="F71" s="91">
        <v>227.6</v>
      </c>
      <c r="G71" s="91">
        <v>227.6</v>
      </c>
      <c r="H71" s="64">
        <f t="shared" si="1"/>
        <v>1</v>
      </c>
    </row>
    <row r="72" spans="1:8" x14ac:dyDescent="0.2">
      <c r="A72" s="59" t="s">
        <v>338</v>
      </c>
      <c r="B72" s="66" t="s">
        <v>798</v>
      </c>
      <c r="C72" s="66" t="s">
        <v>22</v>
      </c>
      <c r="D72" s="66" t="s">
        <v>339</v>
      </c>
      <c r="E72" s="66"/>
      <c r="F72" s="89">
        <v>133</v>
      </c>
      <c r="G72" s="89">
        <v>133</v>
      </c>
      <c r="H72" s="62">
        <f t="shared" si="1"/>
        <v>1</v>
      </c>
    </row>
    <row r="73" spans="1:8" x14ac:dyDescent="0.2">
      <c r="A73" s="74" t="s">
        <v>315</v>
      </c>
      <c r="B73" s="75" t="s">
        <v>798</v>
      </c>
      <c r="C73" s="75" t="s">
        <v>22</v>
      </c>
      <c r="D73" s="75" t="s">
        <v>339</v>
      </c>
      <c r="E73" s="75" t="s">
        <v>316</v>
      </c>
      <c r="F73" s="91">
        <v>133</v>
      </c>
      <c r="G73" s="91">
        <v>133</v>
      </c>
      <c r="H73" s="64">
        <f t="shared" si="1"/>
        <v>1</v>
      </c>
    </row>
    <row r="74" spans="1:8" x14ac:dyDescent="0.2">
      <c r="A74" s="59" t="s">
        <v>340</v>
      </c>
      <c r="B74" s="66" t="s">
        <v>798</v>
      </c>
      <c r="C74" s="66" t="s">
        <v>22</v>
      </c>
      <c r="D74" s="66" t="s">
        <v>341</v>
      </c>
      <c r="E74" s="66"/>
      <c r="F74" s="89">
        <v>9250.7000000000007</v>
      </c>
      <c r="G74" s="89">
        <v>9250.7000000000007</v>
      </c>
      <c r="H74" s="62">
        <f t="shared" si="1"/>
        <v>1</v>
      </c>
    </row>
    <row r="75" spans="1:8" x14ac:dyDescent="0.2">
      <c r="A75" s="59" t="s">
        <v>342</v>
      </c>
      <c r="B75" s="66" t="s">
        <v>798</v>
      </c>
      <c r="C75" s="66" t="s">
        <v>22</v>
      </c>
      <c r="D75" s="66" t="s">
        <v>343</v>
      </c>
      <c r="E75" s="66"/>
      <c r="F75" s="89">
        <v>9250.7000000000007</v>
      </c>
      <c r="G75" s="89">
        <v>9250.7000000000007</v>
      </c>
      <c r="H75" s="62">
        <f t="shared" si="1"/>
        <v>1</v>
      </c>
    </row>
    <row r="76" spans="1:8" ht="25.5" x14ac:dyDescent="0.2">
      <c r="A76" s="59" t="s">
        <v>348</v>
      </c>
      <c r="B76" s="66" t="s">
        <v>798</v>
      </c>
      <c r="C76" s="66" t="s">
        <v>22</v>
      </c>
      <c r="D76" s="66" t="s">
        <v>349</v>
      </c>
      <c r="E76" s="66"/>
      <c r="F76" s="89">
        <v>4544.8999999999996</v>
      </c>
      <c r="G76" s="89">
        <v>4544.8999999999996</v>
      </c>
      <c r="H76" s="62">
        <f t="shared" si="1"/>
        <v>1</v>
      </c>
    </row>
    <row r="77" spans="1:8" ht="25.5" x14ac:dyDescent="0.2">
      <c r="A77" s="74" t="s">
        <v>308</v>
      </c>
      <c r="B77" s="75" t="s">
        <v>798</v>
      </c>
      <c r="C77" s="75" t="s">
        <v>22</v>
      </c>
      <c r="D77" s="75" t="s">
        <v>349</v>
      </c>
      <c r="E77" s="75" t="s">
        <v>309</v>
      </c>
      <c r="F77" s="91">
        <v>4227.7</v>
      </c>
      <c r="G77" s="91">
        <v>4227.7</v>
      </c>
      <c r="H77" s="64">
        <f t="shared" si="1"/>
        <v>1</v>
      </c>
    </row>
    <row r="78" spans="1:8" x14ac:dyDescent="0.2">
      <c r="A78" s="74" t="s">
        <v>313</v>
      </c>
      <c r="B78" s="75" t="s">
        <v>798</v>
      </c>
      <c r="C78" s="75" t="s">
        <v>22</v>
      </c>
      <c r="D78" s="75" t="s">
        <v>349</v>
      </c>
      <c r="E78" s="75" t="s">
        <v>314</v>
      </c>
      <c r="F78" s="91">
        <v>317.2</v>
      </c>
      <c r="G78" s="91">
        <v>317.2</v>
      </c>
      <c r="H78" s="64">
        <f t="shared" si="1"/>
        <v>1</v>
      </c>
    </row>
    <row r="79" spans="1:8" x14ac:dyDescent="0.2">
      <c r="A79" s="59" t="s">
        <v>350</v>
      </c>
      <c r="B79" s="66" t="s">
        <v>798</v>
      </c>
      <c r="C79" s="66" t="s">
        <v>22</v>
      </c>
      <c r="D79" s="66" t="s">
        <v>351</v>
      </c>
      <c r="E79" s="66"/>
      <c r="F79" s="89">
        <v>1562</v>
      </c>
      <c r="G79" s="89">
        <v>1562</v>
      </c>
      <c r="H79" s="62">
        <f t="shared" si="1"/>
        <v>1</v>
      </c>
    </row>
    <row r="80" spans="1:8" ht="25.5" x14ac:dyDescent="0.2">
      <c r="A80" s="74" t="s">
        <v>308</v>
      </c>
      <c r="B80" s="75" t="s">
        <v>798</v>
      </c>
      <c r="C80" s="75" t="s">
        <v>22</v>
      </c>
      <c r="D80" s="75" t="s">
        <v>351</v>
      </c>
      <c r="E80" s="75" t="s">
        <v>309</v>
      </c>
      <c r="F80" s="91">
        <v>1462.3</v>
      </c>
      <c r="G80" s="91">
        <v>1462.3</v>
      </c>
      <c r="H80" s="64">
        <f t="shared" si="1"/>
        <v>1</v>
      </c>
    </row>
    <row r="81" spans="1:8" x14ac:dyDescent="0.2">
      <c r="A81" s="74" t="s">
        <v>313</v>
      </c>
      <c r="B81" s="75" t="s">
        <v>798</v>
      </c>
      <c r="C81" s="75" t="s">
        <v>22</v>
      </c>
      <c r="D81" s="75" t="s">
        <v>351</v>
      </c>
      <c r="E81" s="75" t="s">
        <v>314</v>
      </c>
      <c r="F81" s="91">
        <v>99.7</v>
      </c>
      <c r="G81" s="91">
        <v>99.7</v>
      </c>
      <c r="H81" s="64">
        <f t="shared" si="1"/>
        <v>1</v>
      </c>
    </row>
    <row r="82" spans="1:8" ht="25.5" x14ac:dyDescent="0.2">
      <c r="A82" s="59" t="s">
        <v>354</v>
      </c>
      <c r="B82" s="66" t="s">
        <v>798</v>
      </c>
      <c r="C82" s="66" t="s">
        <v>22</v>
      </c>
      <c r="D82" s="66" t="s">
        <v>355</v>
      </c>
      <c r="E82" s="66"/>
      <c r="F82" s="89">
        <v>3143.1</v>
      </c>
      <c r="G82" s="89">
        <v>3143.1</v>
      </c>
      <c r="H82" s="62">
        <f t="shared" si="1"/>
        <v>1</v>
      </c>
    </row>
    <row r="83" spans="1:8" ht="25.5" x14ac:dyDescent="0.2">
      <c r="A83" s="74" t="s">
        <v>308</v>
      </c>
      <c r="B83" s="75" t="s">
        <v>798</v>
      </c>
      <c r="C83" s="75" t="s">
        <v>22</v>
      </c>
      <c r="D83" s="75" t="s">
        <v>355</v>
      </c>
      <c r="E83" s="75" t="s">
        <v>309</v>
      </c>
      <c r="F83" s="91">
        <v>2894.6</v>
      </c>
      <c r="G83" s="91">
        <v>2894.6</v>
      </c>
      <c r="H83" s="64">
        <f t="shared" si="1"/>
        <v>1</v>
      </c>
    </row>
    <row r="84" spans="1:8" x14ac:dyDescent="0.2">
      <c r="A84" s="74" t="s">
        <v>313</v>
      </c>
      <c r="B84" s="75" t="s">
        <v>798</v>
      </c>
      <c r="C84" s="75" t="s">
        <v>22</v>
      </c>
      <c r="D84" s="75" t="s">
        <v>355</v>
      </c>
      <c r="E84" s="75" t="s">
        <v>314</v>
      </c>
      <c r="F84" s="91">
        <v>248.5</v>
      </c>
      <c r="G84" s="91">
        <v>248.5</v>
      </c>
      <c r="H84" s="64">
        <f t="shared" si="1"/>
        <v>1</v>
      </c>
    </row>
    <row r="85" spans="1:8" ht="38.25" x14ac:dyDescent="0.2">
      <c r="A85" s="79" t="s">
        <v>356</v>
      </c>
      <c r="B85" s="66" t="s">
        <v>798</v>
      </c>
      <c r="C85" s="66" t="s">
        <v>22</v>
      </c>
      <c r="D85" s="66" t="s">
        <v>357</v>
      </c>
      <c r="E85" s="66"/>
      <c r="F85" s="89">
        <v>0.7</v>
      </c>
      <c r="G85" s="89">
        <v>0.7</v>
      </c>
      <c r="H85" s="62">
        <f t="shared" si="1"/>
        <v>1</v>
      </c>
    </row>
    <row r="86" spans="1:8" x14ac:dyDescent="0.2">
      <c r="A86" s="74" t="s">
        <v>313</v>
      </c>
      <c r="B86" s="75" t="s">
        <v>798</v>
      </c>
      <c r="C86" s="75" t="s">
        <v>22</v>
      </c>
      <c r="D86" s="75" t="s">
        <v>357</v>
      </c>
      <c r="E86" s="75" t="s">
        <v>314</v>
      </c>
      <c r="F86" s="91">
        <v>0.7</v>
      </c>
      <c r="G86" s="91">
        <v>0.7</v>
      </c>
      <c r="H86" s="64">
        <f t="shared" si="1"/>
        <v>1</v>
      </c>
    </row>
    <row r="87" spans="1:8" x14ac:dyDescent="0.2">
      <c r="A87" s="59" t="s">
        <v>421</v>
      </c>
      <c r="B87" s="66" t="s">
        <v>798</v>
      </c>
      <c r="C87" s="66" t="s">
        <v>22</v>
      </c>
      <c r="D87" s="66" t="s">
        <v>422</v>
      </c>
      <c r="E87" s="66"/>
      <c r="F87" s="89">
        <v>6713.2999999999993</v>
      </c>
      <c r="G87" s="89">
        <v>6713.3</v>
      </c>
      <c r="H87" s="62">
        <f t="shared" si="1"/>
        <v>1.0000000000000002</v>
      </c>
    </row>
    <row r="88" spans="1:8" x14ac:dyDescent="0.2">
      <c r="A88" s="59" t="s">
        <v>421</v>
      </c>
      <c r="B88" s="66" t="s">
        <v>798</v>
      </c>
      <c r="C88" s="66" t="s">
        <v>22</v>
      </c>
      <c r="D88" s="66" t="s">
        <v>423</v>
      </c>
      <c r="E88" s="66"/>
      <c r="F88" s="89">
        <v>6713.2999999999993</v>
      </c>
      <c r="G88" s="89">
        <v>6713.3</v>
      </c>
      <c r="H88" s="62">
        <f t="shared" si="1"/>
        <v>1.0000000000000002</v>
      </c>
    </row>
    <row r="89" spans="1:8" x14ac:dyDescent="0.2">
      <c r="A89" s="59" t="s">
        <v>431</v>
      </c>
      <c r="B89" s="66" t="s">
        <v>798</v>
      </c>
      <c r="C89" s="66" t="s">
        <v>22</v>
      </c>
      <c r="D89" s="66" t="s">
        <v>432</v>
      </c>
      <c r="E89" s="66"/>
      <c r="F89" s="89">
        <v>6713.2999999999993</v>
      </c>
      <c r="G89" s="89">
        <v>6713.3</v>
      </c>
      <c r="H89" s="62">
        <f t="shared" si="1"/>
        <v>1.0000000000000002</v>
      </c>
    </row>
    <row r="90" spans="1:8" ht="25.5" x14ac:dyDescent="0.2">
      <c r="A90" s="59" t="s">
        <v>433</v>
      </c>
      <c r="B90" s="66" t="s">
        <v>798</v>
      </c>
      <c r="C90" s="66" t="s">
        <v>22</v>
      </c>
      <c r="D90" s="66" t="s">
        <v>434</v>
      </c>
      <c r="E90" s="66"/>
      <c r="F90" s="89">
        <v>6713.2999999999993</v>
      </c>
      <c r="G90" s="89">
        <v>6713.3</v>
      </c>
      <c r="H90" s="62">
        <f t="shared" si="1"/>
        <v>1.0000000000000002</v>
      </c>
    </row>
    <row r="91" spans="1:8" x14ac:dyDescent="0.2">
      <c r="A91" s="74" t="s">
        <v>435</v>
      </c>
      <c r="B91" s="75" t="s">
        <v>798</v>
      </c>
      <c r="C91" s="75" t="s">
        <v>22</v>
      </c>
      <c r="D91" s="75" t="s">
        <v>434</v>
      </c>
      <c r="E91" s="75" t="s">
        <v>436</v>
      </c>
      <c r="F91" s="91">
        <v>6713.2999999999993</v>
      </c>
      <c r="G91" s="91">
        <v>6713.3</v>
      </c>
      <c r="H91" s="64">
        <f t="shared" si="1"/>
        <v>1.0000000000000002</v>
      </c>
    </row>
    <row r="92" spans="1:8" ht="25.5" x14ac:dyDescent="0.2">
      <c r="A92" s="59" t="s">
        <v>659</v>
      </c>
      <c r="B92" s="66" t="s">
        <v>798</v>
      </c>
      <c r="C92" s="66" t="s">
        <v>22</v>
      </c>
      <c r="D92" s="66" t="s">
        <v>660</v>
      </c>
      <c r="E92" s="66"/>
      <c r="F92" s="89">
        <v>2203.6</v>
      </c>
      <c r="G92" s="89">
        <v>2107.3000000000002</v>
      </c>
      <c r="H92" s="62">
        <f t="shared" si="1"/>
        <v>0.95629878380831379</v>
      </c>
    </row>
    <row r="93" spans="1:8" ht="25.5" x14ac:dyDescent="0.2">
      <c r="A93" s="59" t="s">
        <v>679</v>
      </c>
      <c r="B93" s="66" t="s">
        <v>798</v>
      </c>
      <c r="C93" s="66" t="s">
        <v>22</v>
      </c>
      <c r="D93" s="66" t="s">
        <v>680</v>
      </c>
      <c r="E93" s="66"/>
      <c r="F93" s="89">
        <v>2203.6</v>
      </c>
      <c r="G93" s="89">
        <v>2107.3000000000002</v>
      </c>
      <c r="H93" s="62">
        <f t="shared" si="1"/>
        <v>0.95629878380831379</v>
      </c>
    </row>
    <row r="94" spans="1:8" x14ac:dyDescent="0.2">
      <c r="A94" s="59" t="s">
        <v>573</v>
      </c>
      <c r="B94" s="66" t="s">
        <v>798</v>
      </c>
      <c r="C94" s="66" t="s">
        <v>22</v>
      </c>
      <c r="D94" s="66" t="s">
        <v>681</v>
      </c>
      <c r="E94" s="66"/>
      <c r="F94" s="89">
        <v>2203.6</v>
      </c>
      <c r="G94" s="89">
        <v>2107.3000000000002</v>
      </c>
      <c r="H94" s="62">
        <f t="shared" si="1"/>
        <v>0.95629878380831379</v>
      </c>
    </row>
    <row r="95" spans="1:8" ht="25.5" x14ac:dyDescent="0.2">
      <c r="A95" s="59" t="s">
        <v>336</v>
      </c>
      <c r="B95" s="66" t="s">
        <v>798</v>
      </c>
      <c r="C95" s="66" t="s">
        <v>22</v>
      </c>
      <c r="D95" s="66" t="s">
        <v>682</v>
      </c>
      <c r="E95" s="66"/>
      <c r="F95" s="89">
        <v>2203.6</v>
      </c>
      <c r="G95" s="89">
        <v>2107.3000000000002</v>
      </c>
      <c r="H95" s="62">
        <f t="shared" si="1"/>
        <v>0.95629878380831379</v>
      </c>
    </row>
    <row r="96" spans="1:8" x14ac:dyDescent="0.2">
      <c r="A96" s="74" t="s">
        <v>320</v>
      </c>
      <c r="B96" s="75" t="s">
        <v>798</v>
      </c>
      <c r="C96" s="75" t="s">
        <v>22</v>
      </c>
      <c r="D96" s="75" t="s">
        <v>682</v>
      </c>
      <c r="E96" s="75" t="s">
        <v>321</v>
      </c>
      <c r="F96" s="91">
        <v>2203.6</v>
      </c>
      <c r="G96" s="91">
        <v>2107.3000000000002</v>
      </c>
      <c r="H96" s="64">
        <f t="shared" si="1"/>
        <v>0.95629878380831379</v>
      </c>
    </row>
    <row r="97" spans="1:8" x14ac:dyDescent="0.2">
      <c r="A97" s="59" t="s">
        <v>23</v>
      </c>
      <c r="B97" s="66" t="s">
        <v>798</v>
      </c>
      <c r="C97" s="66" t="s">
        <v>24</v>
      </c>
      <c r="D97" s="66"/>
      <c r="E97" s="66"/>
      <c r="F97" s="89">
        <v>58854.599999999991</v>
      </c>
      <c r="G97" s="89">
        <v>57368.6</v>
      </c>
      <c r="H97" s="62">
        <f t="shared" si="1"/>
        <v>0.97475133634414313</v>
      </c>
    </row>
    <row r="98" spans="1:8" x14ac:dyDescent="0.2">
      <c r="A98" s="59" t="s">
        <v>25</v>
      </c>
      <c r="B98" s="66" t="s">
        <v>798</v>
      </c>
      <c r="C98" s="66" t="s">
        <v>26</v>
      </c>
      <c r="D98" s="66"/>
      <c r="E98" s="66"/>
      <c r="F98" s="89">
        <v>4524.2</v>
      </c>
      <c r="G98" s="89">
        <v>4413.6000000000004</v>
      </c>
      <c r="H98" s="62">
        <f t="shared" si="1"/>
        <v>0.97555368904999795</v>
      </c>
    </row>
    <row r="99" spans="1:8" x14ac:dyDescent="0.2">
      <c r="A99" s="59" t="s">
        <v>391</v>
      </c>
      <c r="B99" s="66" t="s">
        <v>798</v>
      </c>
      <c r="C99" s="66" t="s">
        <v>26</v>
      </c>
      <c r="D99" s="66" t="s">
        <v>392</v>
      </c>
      <c r="E99" s="66"/>
      <c r="F99" s="89">
        <v>4524.2</v>
      </c>
      <c r="G99" s="89">
        <v>4413.6000000000004</v>
      </c>
      <c r="H99" s="62">
        <f t="shared" si="1"/>
        <v>0.97555368904999795</v>
      </c>
    </row>
    <row r="100" spans="1:8" x14ac:dyDescent="0.2">
      <c r="A100" s="59" t="s">
        <v>393</v>
      </c>
      <c r="B100" s="66" t="s">
        <v>798</v>
      </c>
      <c r="C100" s="66" t="s">
        <v>26</v>
      </c>
      <c r="D100" s="66" t="s">
        <v>394</v>
      </c>
      <c r="E100" s="66"/>
      <c r="F100" s="89">
        <v>4524.2</v>
      </c>
      <c r="G100" s="89">
        <v>4413.6000000000004</v>
      </c>
      <c r="H100" s="62">
        <f t="shared" si="1"/>
        <v>0.97555368904999795</v>
      </c>
    </row>
    <row r="101" spans="1:8" x14ac:dyDescent="0.2">
      <c r="A101" s="59" t="s">
        <v>327</v>
      </c>
      <c r="B101" s="66" t="s">
        <v>798</v>
      </c>
      <c r="C101" s="66" t="s">
        <v>26</v>
      </c>
      <c r="D101" s="66" t="s">
        <v>395</v>
      </c>
      <c r="E101" s="66"/>
      <c r="F101" s="89">
        <v>4524.2</v>
      </c>
      <c r="G101" s="89">
        <v>4413.6000000000004</v>
      </c>
      <c r="H101" s="62">
        <f t="shared" si="1"/>
        <v>0.97555368904999795</v>
      </c>
    </row>
    <row r="102" spans="1:8" x14ac:dyDescent="0.2">
      <c r="A102" s="59" t="s">
        <v>322</v>
      </c>
      <c r="B102" s="66" t="s">
        <v>798</v>
      </c>
      <c r="C102" s="66" t="s">
        <v>26</v>
      </c>
      <c r="D102" s="66" t="s">
        <v>396</v>
      </c>
      <c r="E102" s="66"/>
      <c r="F102" s="89">
        <v>316.2</v>
      </c>
      <c r="G102" s="89">
        <v>316.2</v>
      </c>
      <c r="H102" s="62">
        <f t="shared" si="1"/>
        <v>1</v>
      </c>
    </row>
    <row r="103" spans="1:8" x14ac:dyDescent="0.2">
      <c r="A103" s="74" t="s">
        <v>313</v>
      </c>
      <c r="B103" s="75" t="s">
        <v>798</v>
      </c>
      <c r="C103" s="75" t="s">
        <v>26</v>
      </c>
      <c r="D103" s="75" t="s">
        <v>396</v>
      </c>
      <c r="E103" s="75" t="s">
        <v>314</v>
      </c>
      <c r="F103" s="91">
        <v>316.2</v>
      </c>
      <c r="G103" s="91">
        <v>316.2</v>
      </c>
      <c r="H103" s="64">
        <f t="shared" si="1"/>
        <v>1</v>
      </c>
    </row>
    <row r="104" spans="1:8" x14ac:dyDescent="0.2">
      <c r="A104" s="59" t="s">
        <v>311</v>
      </c>
      <c r="B104" s="66" t="s">
        <v>798</v>
      </c>
      <c r="C104" s="66" t="s">
        <v>26</v>
      </c>
      <c r="D104" s="66" t="s">
        <v>397</v>
      </c>
      <c r="E104" s="66"/>
      <c r="F104" s="89">
        <v>200</v>
      </c>
      <c r="G104" s="89">
        <v>89.4</v>
      </c>
      <c r="H104" s="62">
        <f t="shared" si="1"/>
        <v>0.44700000000000001</v>
      </c>
    </row>
    <row r="105" spans="1:8" x14ac:dyDescent="0.2">
      <c r="A105" s="74" t="s">
        <v>313</v>
      </c>
      <c r="B105" s="75" t="s">
        <v>798</v>
      </c>
      <c r="C105" s="75" t="s">
        <v>26</v>
      </c>
      <c r="D105" s="75" t="s">
        <v>397</v>
      </c>
      <c r="E105" s="75" t="s">
        <v>314</v>
      </c>
      <c r="F105" s="91">
        <v>200</v>
      </c>
      <c r="G105" s="91">
        <v>89.4</v>
      </c>
      <c r="H105" s="64">
        <f t="shared" si="1"/>
        <v>0.44700000000000001</v>
      </c>
    </row>
    <row r="106" spans="1:8" x14ac:dyDescent="0.2">
      <c r="A106" s="59" t="s">
        <v>325</v>
      </c>
      <c r="B106" s="66" t="s">
        <v>798</v>
      </c>
      <c r="C106" s="66" t="s">
        <v>26</v>
      </c>
      <c r="D106" s="66" t="s">
        <v>398</v>
      </c>
      <c r="E106" s="66"/>
      <c r="F106" s="89">
        <v>4008</v>
      </c>
      <c r="G106" s="89">
        <v>4008</v>
      </c>
      <c r="H106" s="62">
        <f t="shared" si="1"/>
        <v>1</v>
      </c>
    </row>
    <row r="107" spans="1:8" x14ac:dyDescent="0.2">
      <c r="A107" s="74" t="s">
        <v>313</v>
      </c>
      <c r="B107" s="75" t="s">
        <v>798</v>
      </c>
      <c r="C107" s="75" t="s">
        <v>26</v>
      </c>
      <c r="D107" s="75" t="s">
        <v>398</v>
      </c>
      <c r="E107" s="75" t="s">
        <v>314</v>
      </c>
      <c r="F107" s="91">
        <v>4008</v>
      </c>
      <c r="G107" s="91">
        <v>4008</v>
      </c>
      <c r="H107" s="64">
        <f t="shared" si="1"/>
        <v>1</v>
      </c>
    </row>
    <row r="108" spans="1:8" ht="25.5" x14ac:dyDescent="0.2">
      <c r="A108" s="59" t="s">
        <v>27</v>
      </c>
      <c r="B108" s="66" t="s">
        <v>798</v>
      </c>
      <c r="C108" s="66" t="s">
        <v>28</v>
      </c>
      <c r="D108" s="66"/>
      <c r="E108" s="66"/>
      <c r="F108" s="89">
        <v>54180.399999999994</v>
      </c>
      <c r="G108" s="89">
        <v>52805</v>
      </c>
      <c r="H108" s="62">
        <f t="shared" si="1"/>
        <v>0.97461443621678701</v>
      </c>
    </row>
    <row r="109" spans="1:8" x14ac:dyDescent="0.2">
      <c r="A109" s="59" t="s">
        <v>391</v>
      </c>
      <c r="B109" s="66" t="s">
        <v>798</v>
      </c>
      <c r="C109" s="66" t="s">
        <v>28</v>
      </c>
      <c r="D109" s="66" t="s">
        <v>392</v>
      </c>
      <c r="E109" s="66"/>
      <c r="F109" s="89">
        <v>54180.399999999994</v>
      </c>
      <c r="G109" s="89">
        <v>52805</v>
      </c>
      <c r="H109" s="62">
        <f t="shared" si="1"/>
        <v>0.97461443621678701</v>
      </c>
    </row>
    <row r="110" spans="1:8" x14ac:dyDescent="0.2">
      <c r="A110" s="59" t="s">
        <v>393</v>
      </c>
      <c r="B110" s="66" t="s">
        <v>798</v>
      </c>
      <c r="C110" s="66" t="s">
        <v>28</v>
      </c>
      <c r="D110" s="66" t="s">
        <v>394</v>
      </c>
      <c r="E110" s="66"/>
      <c r="F110" s="89">
        <v>120</v>
      </c>
      <c r="G110" s="89">
        <v>120</v>
      </c>
      <c r="H110" s="62">
        <f t="shared" si="1"/>
        <v>1</v>
      </c>
    </row>
    <row r="111" spans="1:8" x14ac:dyDescent="0.2">
      <c r="A111" s="59" t="s">
        <v>327</v>
      </c>
      <c r="B111" s="66" t="s">
        <v>798</v>
      </c>
      <c r="C111" s="66" t="s">
        <v>28</v>
      </c>
      <c r="D111" s="66" t="s">
        <v>395</v>
      </c>
      <c r="E111" s="66"/>
      <c r="F111" s="89">
        <v>120</v>
      </c>
      <c r="G111" s="89">
        <v>120</v>
      </c>
      <c r="H111" s="62">
        <f t="shared" si="1"/>
        <v>1</v>
      </c>
    </row>
    <row r="112" spans="1:8" x14ac:dyDescent="0.2">
      <c r="A112" s="59" t="s">
        <v>311</v>
      </c>
      <c r="B112" s="66" t="s">
        <v>798</v>
      </c>
      <c r="C112" s="66" t="s">
        <v>28</v>
      </c>
      <c r="D112" s="66" t="s">
        <v>397</v>
      </c>
      <c r="E112" s="66"/>
      <c r="F112" s="89">
        <v>120</v>
      </c>
      <c r="G112" s="89">
        <v>120</v>
      </c>
      <c r="H112" s="62">
        <f t="shared" si="1"/>
        <v>1</v>
      </c>
    </row>
    <row r="113" spans="1:8" x14ac:dyDescent="0.2">
      <c r="A113" s="74" t="s">
        <v>313</v>
      </c>
      <c r="B113" s="75" t="s">
        <v>798</v>
      </c>
      <c r="C113" s="75" t="s">
        <v>28</v>
      </c>
      <c r="D113" s="75" t="s">
        <v>397</v>
      </c>
      <c r="E113" s="75" t="s">
        <v>314</v>
      </c>
      <c r="F113" s="91">
        <v>120</v>
      </c>
      <c r="G113" s="91">
        <v>120</v>
      </c>
      <c r="H113" s="64">
        <f t="shared" si="1"/>
        <v>1</v>
      </c>
    </row>
    <row r="114" spans="1:8" ht="25.5" x14ac:dyDescent="0.2">
      <c r="A114" s="59" t="s">
        <v>405</v>
      </c>
      <c r="B114" s="66" t="s">
        <v>798</v>
      </c>
      <c r="C114" s="66" t="s">
        <v>28</v>
      </c>
      <c r="D114" s="66" t="s">
        <v>406</v>
      </c>
      <c r="E114" s="66"/>
      <c r="F114" s="89">
        <v>54060.399999999994</v>
      </c>
      <c r="G114" s="89">
        <v>52685</v>
      </c>
      <c r="H114" s="62">
        <f t="shared" si="1"/>
        <v>0.9745580868806003</v>
      </c>
    </row>
    <row r="115" spans="1:8" x14ac:dyDescent="0.2">
      <c r="A115" s="59" t="s">
        <v>317</v>
      </c>
      <c r="B115" s="66" t="s">
        <v>798</v>
      </c>
      <c r="C115" s="66" t="s">
        <v>28</v>
      </c>
      <c r="D115" s="66" t="s">
        <v>407</v>
      </c>
      <c r="E115" s="66"/>
      <c r="F115" s="89">
        <v>51736.499999999993</v>
      </c>
      <c r="G115" s="89">
        <v>50591.7</v>
      </c>
      <c r="H115" s="62">
        <f t="shared" si="1"/>
        <v>0.97787248847525454</v>
      </c>
    </row>
    <row r="116" spans="1:8" x14ac:dyDescent="0.2">
      <c r="A116" s="59" t="s">
        <v>306</v>
      </c>
      <c r="B116" s="66" t="s">
        <v>798</v>
      </c>
      <c r="C116" s="66" t="s">
        <v>28</v>
      </c>
      <c r="D116" s="66" t="s">
        <v>408</v>
      </c>
      <c r="E116" s="66"/>
      <c r="F116" s="89">
        <v>46090.6</v>
      </c>
      <c r="G116" s="89">
        <v>45049.1</v>
      </c>
      <c r="H116" s="62">
        <f t="shared" si="1"/>
        <v>0.97740320152048354</v>
      </c>
    </row>
    <row r="117" spans="1:8" ht="25.5" x14ac:dyDescent="0.2">
      <c r="A117" s="74" t="s">
        <v>308</v>
      </c>
      <c r="B117" s="75" t="s">
        <v>798</v>
      </c>
      <c r="C117" s="75" t="s">
        <v>28</v>
      </c>
      <c r="D117" s="75" t="s">
        <v>408</v>
      </c>
      <c r="E117" s="75" t="s">
        <v>309</v>
      </c>
      <c r="F117" s="91">
        <v>46090.6</v>
      </c>
      <c r="G117" s="91">
        <v>45049.1</v>
      </c>
      <c r="H117" s="64">
        <f t="shared" si="1"/>
        <v>0.97740320152048354</v>
      </c>
    </row>
    <row r="118" spans="1:8" x14ac:dyDescent="0.2">
      <c r="A118" s="59" t="s">
        <v>322</v>
      </c>
      <c r="B118" s="66" t="s">
        <v>798</v>
      </c>
      <c r="C118" s="66" t="s">
        <v>28</v>
      </c>
      <c r="D118" s="66" t="s">
        <v>409</v>
      </c>
      <c r="E118" s="66"/>
      <c r="F118" s="89">
        <v>852.7</v>
      </c>
      <c r="G118" s="89">
        <v>844.5</v>
      </c>
      <c r="H118" s="62">
        <f t="shared" si="1"/>
        <v>0.99038348774481055</v>
      </c>
    </row>
    <row r="119" spans="1:8" x14ac:dyDescent="0.2">
      <c r="A119" s="74" t="s">
        <v>313</v>
      </c>
      <c r="B119" s="75" t="s">
        <v>798</v>
      </c>
      <c r="C119" s="75" t="s">
        <v>28</v>
      </c>
      <c r="D119" s="75" t="s">
        <v>409</v>
      </c>
      <c r="E119" s="75" t="s">
        <v>314</v>
      </c>
      <c r="F119" s="91">
        <v>852.7</v>
      </c>
      <c r="G119" s="91">
        <v>844.5</v>
      </c>
      <c r="H119" s="64">
        <f t="shared" si="1"/>
        <v>0.99038348774481055</v>
      </c>
    </row>
    <row r="120" spans="1:8" x14ac:dyDescent="0.2">
      <c r="A120" s="59" t="s">
        <v>311</v>
      </c>
      <c r="B120" s="66" t="s">
        <v>798</v>
      </c>
      <c r="C120" s="66" t="s">
        <v>28</v>
      </c>
      <c r="D120" s="66" t="s">
        <v>410</v>
      </c>
      <c r="E120" s="66"/>
      <c r="F120" s="89">
        <v>2557.5000000000005</v>
      </c>
      <c r="G120" s="89">
        <v>2462.4</v>
      </c>
      <c r="H120" s="62">
        <f t="shared" si="1"/>
        <v>0.96281524926686202</v>
      </c>
    </row>
    <row r="121" spans="1:8" x14ac:dyDescent="0.2">
      <c r="A121" s="74" t="s">
        <v>313</v>
      </c>
      <c r="B121" s="75" t="s">
        <v>798</v>
      </c>
      <c r="C121" s="75" t="s">
        <v>28</v>
      </c>
      <c r="D121" s="75" t="s">
        <v>410</v>
      </c>
      <c r="E121" s="75" t="s">
        <v>314</v>
      </c>
      <c r="F121" s="91">
        <v>2518.6000000000004</v>
      </c>
      <c r="G121" s="91">
        <v>2423.5</v>
      </c>
      <c r="H121" s="64">
        <f t="shared" si="1"/>
        <v>0.96224092749940426</v>
      </c>
    </row>
    <row r="122" spans="1:8" x14ac:dyDescent="0.2">
      <c r="A122" s="74" t="s">
        <v>315</v>
      </c>
      <c r="B122" s="75" t="s">
        <v>798</v>
      </c>
      <c r="C122" s="75" t="s">
        <v>28</v>
      </c>
      <c r="D122" s="75" t="s">
        <v>410</v>
      </c>
      <c r="E122" s="75" t="s">
        <v>316</v>
      </c>
      <c r="F122" s="91">
        <v>38.900000000000006</v>
      </c>
      <c r="G122" s="91">
        <v>38.9</v>
      </c>
      <c r="H122" s="64">
        <f t="shared" si="1"/>
        <v>0.99999999999999978</v>
      </c>
    </row>
    <row r="123" spans="1:8" x14ac:dyDescent="0.2">
      <c r="A123" s="59" t="s">
        <v>325</v>
      </c>
      <c r="B123" s="66" t="s">
        <v>798</v>
      </c>
      <c r="C123" s="66" t="s">
        <v>28</v>
      </c>
      <c r="D123" s="66" t="s">
        <v>411</v>
      </c>
      <c r="E123" s="66"/>
      <c r="F123" s="89">
        <v>2235.6999999999998</v>
      </c>
      <c r="G123" s="89">
        <v>2235.6999999999998</v>
      </c>
      <c r="H123" s="62">
        <f t="shared" si="1"/>
        <v>1</v>
      </c>
    </row>
    <row r="124" spans="1:8" x14ac:dyDescent="0.2">
      <c r="A124" s="74" t="s">
        <v>313</v>
      </c>
      <c r="B124" s="75" t="s">
        <v>798</v>
      </c>
      <c r="C124" s="75" t="s">
        <v>28</v>
      </c>
      <c r="D124" s="75" t="s">
        <v>411</v>
      </c>
      <c r="E124" s="75" t="s">
        <v>314</v>
      </c>
      <c r="F124" s="91">
        <v>208</v>
      </c>
      <c r="G124" s="91">
        <v>208</v>
      </c>
      <c r="H124" s="64">
        <f t="shared" si="1"/>
        <v>1</v>
      </c>
    </row>
    <row r="125" spans="1:8" x14ac:dyDescent="0.2">
      <c r="A125" s="74" t="s">
        <v>412</v>
      </c>
      <c r="B125" s="75" t="s">
        <v>798</v>
      </c>
      <c r="C125" s="75" t="s">
        <v>28</v>
      </c>
      <c r="D125" s="75" t="s">
        <v>411</v>
      </c>
      <c r="E125" s="75" t="s">
        <v>413</v>
      </c>
      <c r="F125" s="91">
        <v>2027.6999999999998</v>
      </c>
      <c r="G125" s="91">
        <v>2027.7</v>
      </c>
      <c r="H125" s="64">
        <f t="shared" si="1"/>
        <v>1.0000000000000002</v>
      </c>
    </row>
    <row r="126" spans="1:8" x14ac:dyDescent="0.2">
      <c r="A126" s="59" t="s">
        <v>360</v>
      </c>
      <c r="B126" s="66" t="s">
        <v>798</v>
      </c>
      <c r="C126" s="66" t="s">
        <v>28</v>
      </c>
      <c r="D126" s="66" t="s">
        <v>414</v>
      </c>
      <c r="E126" s="66"/>
      <c r="F126" s="89">
        <v>2323.9</v>
      </c>
      <c r="G126" s="89">
        <v>2093.3000000000002</v>
      </c>
      <c r="H126" s="62">
        <f t="shared" si="1"/>
        <v>0.90077025689573564</v>
      </c>
    </row>
    <row r="127" spans="1:8" ht="38.25" x14ac:dyDescent="0.2">
      <c r="A127" s="59" t="s">
        <v>362</v>
      </c>
      <c r="B127" s="66" t="s">
        <v>798</v>
      </c>
      <c r="C127" s="66" t="s">
        <v>28</v>
      </c>
      <c r="D127" s="66" t="s">
        <v>415</v>
      </c>
      <c r="E127" s="66"/>
      <c r="F127" s="89">
        <v>2323.9</v>
      </c>
      <c r="G127" s="89">
        <v>2093.3000000000002</v>
      </c>
      <c r="H127" s="62">
        <f t="shared" si="1"/>
        <v>0.90077025689573564</v>
      </c>
    </row>
    <row r="128" spans="1:8" ht="25.5" x14ac:dyDescent="0.2">
      <c r="A128" s="74" t="s">
        <v>308</v>
      </c>
      <c r="B128" s="75" t="s">
        <v>798</v>
      </c>
      <c r="C128" s="75" t="s">
        <v>28</v>
      </c>
      <c r="D128" s="75" t="s">
        <v>415</v>
      </c>
      <c r="E128" s="75" t="s">
        <v>309</v>
      </c>
      <c r="F128" s="91">
        <v>2112.6</v>
      </c>
      <c r="G128" s="91">
        <v>1882.8</v>
      </c>
      <c r="H128" s="64">
        <f t="shared" si="1"/>
        <v>0.89122408406702647</v>
      </c>
    </row>
    <row r="129" spans="1:8" x14ac:dyDescent="0.2">
      <c r="A129" s="74" t="s">
        <v>313</v>
      </c>
      <c r="B129" s="75" t="s">
        <v>798</v>
      </c>
      <c r="C129" s="75" t="s">
        <v>28</v>
      </c>
      <c r="D129" s="75" t="s">
        <v>415</v>
      </c>
      <c r="E129" s="75" t="s">
        <v>314</v>
      </c>
      <c r="F129" s="91">
        <v>211.3</v>
      </c>
      <c r="G129" s="91">
        <v>210.5</v>
      </c>
      <c r="H129" s="64">
        <f t="shared" si="1"/>
        <v>0.99621391386654046</v>
      </c>
    </row>
    <row r="130" spans="1:8" x14ac:dyDescent="0.2">
      <c r="A130" s="59" t="s">
        <v>29</v>
      </c>
      <c r="B130" s="66" t="s">
        <v>798</v>
      </c>
      <c r="C130" s="66" t="s">
        <v>30</v>
      </c>
      <c r="D130" s="66"/>
      <c r="E130" s="66"/>
      <c r="F130" s="89">
        <v>150</v>
      </c>
      <c r="G130" s="89">
        <v>150</v>
      </c>
      <c r="H130" s="62">
        <f t="shared" si="1"/>
        <v>1</v>
      </c>
    </row>
    <row r="131" spans="1:8" x14ac:dyDescent="0.2">
      <c r="A131" s="59" t="s">
        <v>391</v>
      </c>
      <c r="B131" s="66" t="s">
        <v>798</v>
      </c>
      <c r="C131" s="66" t="s">
        <v>30</v>
      </c>
      <c r="D131" s="66" t="s">
        <v>392</v>
      </c>
      <c r="E131" s="66"/>
      <c r="F131" s="89">
        <v>150</v>
      </c>
      <c r="G131" s="89">
        <v>150</v>
      </c>
      <c r="H131" s="62">
        <f t="shared" si="1"/>
        <v>1</v>
      </c>
    </row>
    <row r="132" spans="1:8" x14ac:dyDescent="0.2">
      <c r="A132" s="59" t="s">
        <v>401</v>
      </c>
      <c r="B132" s="66" t="s">
        <v>798</v>
      </c>
      <c r="C132" s="66" t="s">
        <v>30</v>
      </c>
      <c r="D132" s="66" t="s">
        <v>402</v>
      </c>
      <c r="E132" s="66"/>
      <c r="F132" s="89">
        <v>150</v>
      </c>
      <c r="G132" s="89">
        <v>150</v>
      </c>
      <c r="H132" s="62">
        <f t="shared" si="1"/>
        <v>1</v>
      </c>
    </row>
    <row r="133" spans="1:8" x14ac:dyDescent="0.2">
      <c r="A133" s="59" t="s">
        <v>327</v>
      </c>
      <c r="B133" s="66" t="s">
        <v>798</v>
      </c>
      <c r="C133" s="66" t="s">
        <v>30</v>
      </c>
      <c r="D133" s="66" t="s">
        <v>403</v>
      </c>
      <c r="E133" s="66"/>
      <c r="F133" s="89">
        <v>150</v>
      </c>
      <c r="G133" s="89">
        <v>150</v>
      </c>
      <c r="H133" s="62">
        <f t="shared" si="1"/>
        <v>1</v>
      </c>
    </row>
    <row r="134" spans="1:8" ht="25.5" x14ac:dyDescent="0.2">
      <c r="A134" s="59" t="s">
        <v>332</v>
      </c>
      <c r="B134" s="66" t="s">
        <v>798</v>
      </c>
      <c r="C134" s="66" t="s">
        <v>30</v>
      </c>
      <c r="D134" s="66" t="s">
        <v>404</v>
      </c>
      <c r="E134" s="66"/>
      <c r="F134" s="89">
        <v>150</v>
      </c>
      <c r="G134" s="89">
        <v>150</v>
      </c>
      <c r="H134" s="62">
        <f t="shared" ref="H134:H197" si="2">G134/F134</f>
        <v>1</v>
      </c>
    </row>
    <row r="135" spans="1:8" x14ac:dyDescent="0.2">
      <c r="A135" s="74" t="s">
        <v>313</v>
      </c>
      <c r="B135" s="75" t="s">
        <v>798</v>
      </c>
      <c r="C135" s="75" t="s">
        <v>30</v>
      </c>
      <c r="D135" s="75" t="s">
        <v>404</v>
      </c>
      <c r="E135" s="75" t="s">
        <v>314</v>
      </c>
      <c r="F135" s="91">
        <v>150</v>
      </c>
      <c r="G135" s="91">
        <v>150</v>
      </c>
      <c r="H135" s="64">
        <f t="shared" si="2"/>
        <v>1</v>
      </c>
    </row>
    <row r="136" spans="1:8" x14ac:dyDescent="0.2">
      <c r="A136" s="59" t="s">
        <v>31</v>
      </c>
      <c r="B136" s="66" t="s">
        <v>798</v>
      </c>
      <c r="C136" s="66" t="s">
        <v>32</v>
      </c>
      <c r="D136" s="66"/>
      <c r="E136" s="66"/>
      <c r="F136" s="89">
        <v>79483.100000000006</v>
      </c>
      <c r="G136" s="89">
        <v>70076.5</v>
      </c>
      <c r="H136" s="62">
        <f t="shared" si="2"/>
        <v>0.88165282934359623</v>
      </c>
    </row>
    <row r="137" spans="1:8" x14ac:dyDescent="0.2">
      <c r="A137" s="59" t="s">
        <v>33</v>
      </c>
      <c r="B137" s="66" t="s">
        <v>798</v>
      </c>
      <c r="C137" s="66" t="s">
        <v>34</v>
      </c>
      <c r="D137" s="66"/>
      <c r="E137" s="66"/>
      <c r="F137" s="89">
        <v>19181.5</v>
      </c>
      <c r="G137" s="89">
        <v>19168</v>
      </c>
      <c r="H137" s="62">
        <f t="shared" si="2"/>
        <v>0.99929619685634596</v>
      </c>
    </row>
    <row r="138" spans="1:8" ht="25.5" x14ac:dyDescent="0.2">
      <c r="A138" s="59" t="s">
        <v>736</v>
      </c>
      <c r="B138" s="66" t="s">
        <v>798</v>
      </c>
      <c r="C138" s="66" t="s">
        <v>34</v>
      </c>
      <c r="D138" s="66" t="s">
        <v>737</v>
      </c>
      <c r="E138" s="66"/>
      <c r="F138" s="89">
        <v>19181.5</v>
      </c>
      <c r="G138" s="89">
        <v>19168</v>
      </c>
      <c r="H138" s="62">
        <f t="shared" si="2"/>
        <v>0.99929619685634596</v>
      </c>
    </row>
    <row r="139" spans="1:8" ht="25.5" x14ac:dyDescent="0.2">
      <c r="A139" s="59" t="s">
        <v>738</v>
      </c>
      <c r="B139" s="66" t="s">
        <v>798</v>
      </c>
      <c r="C139" s="66" t="s">
        <v>34</v>
      </c>
      <c r="D139" s="66" t="s">
        <v>739</v>
      </c>
      <c r="E139" s="66"/>
      <c r="F139" s="89">
        <v>14228.2</v>
      </c>
      <c r="G139" s="89">
        <v>14214.7</v>
      </c>
      <c r="H139" s="62">
        <f t="shared" si="2"/>
        <v>0.99905118005088489</v>
      </c>
    </row>
    <row r="140" spans="1:8" x14ac:dyDescent="0.2">
      <c r="A140" s="59" t="s">
        <v>327</v>
      </c>
      <c r="B140" s="66" t="s">
        <v>798</v>
      </c>
      <c r="C140" s="66" t="s">
        <v>34</v>
      </c>
      <c r="D140" s="66" t="s">
        <v>740</v>
      </c>
      <c r="E140" s="66"/>
      <c r="F140" s="89">
        <v>14228.2</v>
      </c>
      <c r="G140" s="89">
        <v>14214.7</v>
      </c>
      <c r="H140" s="62">
        <f t="shared" si="2"/>
        <v>0.99905118005088489</v>
      </c>
    </row>
    <row r="141" spans="1:8" x14ac:dyDescent="0.2">
      <c r="A141" s="59" t="s">
        <v>311</v>
      </c>
      <c r="B141" s="66" t="s">
        <v>798</v>
      </c>
      <c r="C141" s="66" t="s">
        <v>34</v>
      </c>
      <c r="D141" s="66" t="s">
        <v>741</v>
      </c>
      <c r="E141" s="66"/>
      <c r="F141" s="89">
        <v>14228.2</v>
      </c>
      <c r="G141" s="89">
        <v>14214.7</v>
      </c>
      <c r="H141" s="62">
        <f t="shared" si="2"/>
        <v>0.99905118005088489</v>
      </c>
    </row>
    <row r="142" spans="1:8" x14ac:dyDescent="0.2">
      <c r="A142" s="74" t="s">
        <v>313</v>
      </c>
      <c r="B142" s="75" t="s">
        <v>798</v>
      </c>
      <c r="C142" s="75" t="s">
        <v>34</v>
      </c>
      <c r="D142" s="75" t="s">
        <v>741</v>
      </c>
      <c r="E142" s="75" t="s">
        <v>314</v>
      </c>
      <c r="F142" s="91">
        <v>14228.2</v>
      </c>
      <c r="G142" s="91">
        <v>14214.7</v>
      </c>
      <c r="H142" s="64">
        <f t="shared" si="2"/>
        <v>0.99905118005088489</v>
      </c>
    </row>
    <row r="143" spans="1:8" ht="25.5" x14ac:dyDescent="0.2">
      <c r="A143" s="59" t="s">
        <v>742</v>
      </c>
      <c r="B143" s="66" t="s">
        <v>798</v>
      </c>
      <c r="C143" s="66" t="s">
        <v>34</v>
      </c>
      <c r="D143" s="66" t="s">
        <v>743</v>
      </c>
      <c r="E143" s="66"/>
      <c r="F143" s="89">
        <v>4953.3</v>
      </c>
      <c r="G143" s="89">
        <v>4953.3</v>
      </c>
      <c r="H143" s="62">
        <f t="shared" si="2"/>
        <v>1</v>
      </c>
    </row>
    <row r="144" spans="1:8" x14ac:dyDescent="0.2">
      <c r="A144" s="59" t="s">
        <v>431</v>
      </c>
      <c r="B144" s="66" t="s">
        <v>798</v>
      </c>
      <c r="C144" s="66" t="s">
        <v>34</v>
      </c>
      <c r="D144" s="66" t="s">
        <v>744</v>
      </c>
      <c r="E144" s="66"/>
      <c r="F144" s="89">
        <v>4953.3</v>
      </c>
      <c r="G144" s="89">
        <v>4953.3</v>
      </c>
      <c r="H144" s="62">
        <f t="shared" si="2"/>
        <v>1</v>
      </c>
    </row>
    <row r="145" spans="1:8" ht="38.25" x14ac:dyDescent="0.2">
      <c r="A145" s="79" t="s">
        <v>745</v>
      </c>
      <c r="B145" s="66" t="s">
        <v>798</v>
      </c>
      <c r="C145" s="66" t="s">
        <v>34</v>
      </c>
      <c r="D145" s="66" t="s">
        <v>746</v>
      </c>
      <c r="E145" s="66"/>
      <c r="F145" s="89">
        <v>4953.3</v>
      </c>
      <c r="G145" s="89">
        <v>4953.3</v>
      </c>
      <c r="H145" s="62">
        <f t="shared" si="2"/>
        <v>1</v>
      </c>
    </row>
    <row r="146" spans="1:8" x14ac:dyDescent="0.2">
      <c r="A146" s="74" t="s">
        <v>435</v>
      </c>
      <c r="B146" s="75" t="s">
        <v>798</v>
      </c>
      <c r="C146" s="75" t="s">
        <v>34</v>
      </c>
      <c r="D146" s="75" t="s">
        <v>746</v>
      </c>
      <c r="E146" s="75" t="s">
        <v>436</v>
      </c>
      <c r="F146" s="91">
        <v>4953.3</v>
      </c>
      <c r="G146" s="91">
        <v>4953.3</v>
      </c>
      <c r="H146" s="64">
        <f t="shared" si="2"/>
        <v>1</v>
      </c>
    </row>
    <row r="147" spans="1:8" x14ac:dyDescent="0.2">
      <c r="A147" s="59" t="s">
        <v>35</v>
      </c>
      <c r="B147" s="66" t="s">
        <v>798</v>
      </c>
      <c r="C147" s="66" t="s">
        <v>36</v>
      </c>
      <c r="D147" s="66"/>
      <c r="E147" s="66"/>
      <c r="F147" s="89">
        <v>60301.600000000006</v>
      </c>
      <c r="G147" s="89">
        <v>50908.5</v>
      </c>
      <c r="H147" s="62">
        <f t="shared" si="2"/>
        <v>0.84423133051195975</v>
      </c>
    </row>
    <row r="148" spans="1:8" x14ac:dyDescent="0.2">
      <c r="A148" s="59" t="s">
        <v>437</v>
      </c>
      <c r="B148" s="66" t="s">
        <v>798</v>
      </c>
      <c r="C148" s="66" t="s">
        <v>36</v>
      </c>
      <c r="D148" s="66" t="s">
        <v>438</v>
      </c>
      <c r="E148" s="66"/>
      <c r="F148" s="89">
        <v>60301.600000000006</v>
      </c>
      <c r="G148" s="89">
        <v>50908.5</v>
      </c>
      <c r="H148" s="62">
        <f t="shared" si="2"/>
        <v>0.84423133051195975</v>
      </c>
    </row>
    <row r="149" spans="1:8" x14ac:dyDescent="0.2">
      <c r="A149" s="59" t="s">
        <v>437</v>
      </c>
      <c r="B149" s="66" t="s">
        <v>798</v>
      </c>
      <c r="C149" s="66" t="s">
        <v>36</v>
      </c>
      <c r="D149" s="66" t="s">
        <v>439</v>
      </c>
      <c r="E149" s="66"/>
      <c r="F149" s="89">
        <v>60301.600000000006</v>
      </c>
      <c r="G149" s="89">
        <v>50908.5</v>
      </c>
      <c r="H149" s="62">
        <f t="shared" si="2"/>
        <v>0.84423133051195975</v>
      </c>
    </row>
    <row r="150" spans="1:8" x14ac:dyDescent="0.2">
      <c r="A150" s="59" t="s">
        <v>327</v>
      </c>
      <c r="B150" s="66" t="s">
        <v>798</v>
      </c>
      <c r="C150" s="66" t="s">
        <v>36</v>
      </c>
      <c r="D150" s="66" t="s">
        <v>440</v>
      </c>
      <c r="E150" s="66"/>
      <c r="F150" s="89">
        <v>60301.600000000006</v>
      </c>
      <c r="G150" s="89">
        <v>50908.5</v>
      </c>
      <c r="H150" s="62">
        <f t="shared" si="2"/>
        <v>0.84423133051195975</v>
      </c>
    </row>
    <row r="151" spans="1:8" x14ac:dyDescent="0.2">
      <c r="A151" s="59" t="s">
        <v>322</v>
      </c>
      <c r="B151" s="66" t="s">
        <v>798</v>
      </c>
      <c r="C151" s="66" t="s">
        <v>36</v>
      </c>
      <c r="D151" s="66" t="s">
        <v>441</v>
      </c>
      <c r="E151" s="66"/>
      <c r="F151" s="89">
        <v>32435.3</v>
      </c>
      <c r="G151" s="89">
        <v>26721.8</v>
      </c>
      <c r="H151" s="62">
        <f t="shared" si="2"/>
        <v>0.82384932465554506</v>
      </c>
    </row>
    <row r="152" spans="1:8" x14ac:dyDescent="0.2">
      <c r="A152" s="74" t="s">
        <v>313</v>
      </c>
      <c r="B152" s="75" t="s">
        <v>798</v>
      </c>
      <c r="C152" s="75" t="s">
        <v>36</v>
      </c>
      <c r="D152" s="75" t="s">
        <v>441</v>
      </c>
      <c r="E152" s="75" t="s">
        <v>314</v>
      </c>
      <c r="F152" s="91">
        <v>32435.3</v>
      </c>
      <c r="G152" s="91">
        <v>26721.8</v>
      </c>
      <c r="H152" s="64">
        <f t="shared" si="2"/>
        <v>0.82384932465554506</v>
      </c>
    </row>
    <row r="153" spans="1:8" x14ac:dyDescent="0.2">
      <c r="A153" s="59" t="s">
        <v>311</v>
      </c>
      <c r="B153" s="66" t="s">
        <v>798</v>
      </c>
      <c r="C153" s="66" t="s">
        <v>36</v>
      </c>
      <c r="D153" s="66" t="s">
        <v>442</v>
      </c>
      <c r="E153" s="66"/>
      <c r="F153" s="89">
        <v>3502.5</v>
      </c>
      <c r="G153" s="89">
        <v>1117</v>
      </c>
      <c r="H153" s="62">
        <f t="shared" si="2"/>
        <v>0.31891506067094932</v>
      </c>
    </row>
    <row r="154" spans="1:8" x14ac:dyDescent="0.2">
      <c r="A154" s="74" t="s">
        <v>313</v>
      </c>
      <c r="B154" s="75" t="s">
        <v>798</v>
      </c>
      <c r="C154" s="75" t="s">
        <v>36</v>
      </c>
      <c r="D154" s="75" t="s">
        <v>442</v>
      </c>
      <c r="E154" s="75" t="s">
        <v>314</v>
      </c>
      <c r="F154" s="91">
        <v>3502.5</v>
      </c>
      <c r="G154" s="91">
        <v>1117</v>
      </c>
      <c r="H154" s="64">
        <f t="shared" si="2"/>
        <v>0.31891506067094932</v>
      </c>
    </row>
    <row r="155" spans="1:8" x14ac:dyDescent="0.2">
      <c r="A155" s="59" t="s">
        <v>325</v>
      </c>
      <c r="B155" s="66" t="s">
        <v>798</v>
      </c>
      <c r="C155" s="66" t="s">
        <v>36</v>
      </c>
      <c r="D155" s="66" t="s">
        <v>443</v>
      </c>
      <c r="E155" s="66"/>
      <c r="F155" s="89">
        <v>1636.5</v>
      </c>
      <c r="G155" s="89">
        <v>456</v>
      </c>
      <c r="H155" s="62">
        <f t="shared" si="2"/>
        <v>0.27864344637946836</v>
      </c>
    </row>
    <row r="156" spans="1:8" x14ac:dyDescent="0.2">
      <c r="A156" s="74" t="s">
        <v>313</v>
      </c>
      <c r="B156" s="75" t="s">
        <v>798</v>
      </c>
      <c r="C156" s="75" t="s">
        <v>36</v>
      </c>
      <c r="D156" s="75" t="s">
        <v>443</v>
      </c>
      <c r="E156" s="75" t="s">
        <v>314</v>
      </c>
      <c r="F156" s="91">
        <v>1636.5</v>
      </c>
      <c r="G156" s="91">
        <v>456</v>
      </c>
      <c r="H156" s="64">
        <f t="shared" si="2"/>
        <v>0.27864344637946836</v>
      </c>
    </row>
    <row r="157" spans="1:8" ht="25.5" x14ac:dyDescent="0.2">
      <c r="A157" s="59" t="s">
        <v>444</v>
      </c>
      <c r="B157" s="66" t="s">
        <v>798</v>
      </c>
      <c r="C157" s="66" t="s">
        <v>36</v>
      </c>
      <c r="D157" s="66" t="s">
        <v>445</v>
      </c>
      <c r="E157" s="66"/>
      <c r="F157" s="89">
        <v>22727.3</v>
      </c>
      <c r="G157" s="89">
        <v>22613.7</v>
      </c>
      <c r="H157" s="62">
        <f t="shared" si="2"/>
        <v>0.99500160599807286</v>
      </c>
    </row>
    <row r="158" spans="1:8" ht="25.5" x14ac:dyDescent="0.2">
      <c r="A158" s="59" t="s">
        <v>446</v>
      </c>
      <c r="B158" s="66" t="s">
        <v>798</v>
      </c>
      <c r="C158" s="66" t="s">
        <v>36</v>
      </c>
      <c r="D158" s="66" t="s">
        <v>447</v>
      </c>
      <c r="E158" s="66"/>
      <c r="F158" s="89">
        <v>22727.3</v>
      </c>
      <c r="G158" s="89">
        <v>22613.7</v>
      </c>
      <c r="H158" s="62">
        <f t="shared" si="2"/>
        <v>0.99500160599807286</v>
      </c>
    </row>
    <row r="159" spans="1:8" x14ac:dyDescent="0.2">
      <c r="A159" s="74" t="s">
        <v>313</v>
      </c>
      <c r="B159" s="75" t="s">
        <v>798</v>
      </c>
      <c r="C159" s="75" t="s">
        <v>36</v>
      </c>
      <c r="D159" s="75" t="s">
        <v>447</v>
      </c>
      <c r="E159" s="75" t="s">
        <v>314</v>
      </c>
      <c r="F159" s="91">
        <v>22727.3</v>
      </c>
      <c r="G159" s="91">
        <v>22613.7</v>
      </c>
      <c r="H159" s="64">
        <f t="shared" si="2"/>
        <v>0.99500160599807286</v>
      </c>
    </row>
    <row r="160" spans="1:8" x14ac:dyDescent="0.2">
      <c r="A160" s="80" t="s">
        <v>39</v>
      </c>
      <c r="B160" s="81" t="s">
        <v>798</v>
      </c>
      <c r="C160" s="81" t="s">
        <v>40</v>
      </c>
      <c r="D160" s="81"/>
      <c r="E160" s="81"/>
      <c r="F160" s="89">
        <v>32641.399999999998</v>
      </c>
      <c r="G160" s="89">
        <v>32065.899999999998</v>
      </c>
      <c r="H160" s="62">
        <f t="shared" si="2"/>
        <v>0.98236901603485149</v>
      </c>
    </row>
    <row r="161" spans="1:8" x14ac:dyDescent="0.2">
      <c r="A161" s="80" t="s">
        <v>41</v>
      </c>
      <c r="B161" s="81" t="s">
        <v>798</v>
      </c>
      <c r="C161" s="81" t="s">
        <v>42</v>
      </c>
      <c r="D161" s="81"/>
      <c r="E161" s="81"/>
      <c r="F161" s="89">
        <v>2297.2999999999997</v>
      </c>
      <c r="G161" s="89">
        <v>2297.3000000000002</v>
      </c>
      <c r="H161" s="62">
        <f t="shared" si="2"/>
        <v>1.0000000000000002</v>
      </c>
    </row>
    <row r="162" spans="1:8" ht="25.5" x14ac:dyDescent="0.2">
      <c r="A162" s="80" t="s">
        <v>710</v>
      </c>
      <c r="B162" s="81" t="s">
        <v>798</v>
      </c>
      <c r="C162" s="81" t="s">
        <v>42</v>
      </c>
      <c r="D162" s="81" t="s">
        <v>711</v>
      </c>
      <c r="E162" s="81"/>
      <c r="F162" s="89">
        <v>2297.2999999999997</v>
      </c>
      <c r="G162" s="89">
        <v>2297.3000000000002</v>
      </c>
      <c r="H162" s="62">
        <f t="shared" si="2"/>
        <v>1.0000000000000002</v>
      </c>
    </row>
    <row r="163" spans="1:8" ht="38.25" x14ac:dyDescent="0.2">
      <c r="A163" s="80" t="s">
        <v>724</v>
      </c>
      <c r="B163" s="81" t="s">
        <v>798</v>
      </c>
      <c r="C163" s="81" t="s">
        <v>42</v>
      </c>
      <c r="D163" s="81" t="s">
        <v>725</v>
      </c>
      <c r="E163" s="81"/>
      <c r="F163" s="89">
        <v>2297.2999999999997</v>
      </c>
      <c r="G163" s="89">
        <v>2297.3000000000002</v>
      </c>
      <c r="H163" s="62">
        <f t="shared" si="2"/>
        <v>1.0000000000000002</v>
      </c>
    </row>
    <row r="164" spans="1:8" x14ac:dyDescent="0.2">
      <c r="A164" s="80" t="s">
        <v>327</v>
      </c>
      <c r="B164" s="81" t="s">
        <v>798</v>
      </c>
      <c r="C164" s="81" t="s">
        <v>42</v>
      </c>
      <c r="D164" s="81" t="s">
        <v>726</v>
      </c>
      <c r="E164" s="81"/>
      <c r="F164" s="89">
        <v>2297.2999999999997</v>
      </c>
      <c r="G164" s="89">
        <v>2297.3000000000002</v>
      </c>
      <c r="H164" s="62">
        <f t="shared" si="2"/>
        <v>1.0000000000000002</v>
      </c>
    </row>
    <row r="165" spans="1:8" x14ac:dyDescent="0.2">
      <c r="A165" s="80" t="s">
        <v>325</v>
      </c>
      <c r="B165" s="81" t="s">
        <v>798</v>
      </c>
      <c r="C165" s="81" t="s">
        <v>42</v>
      </c>
      <c r="D165" s="81" t="s">
        <v>727</v>
      </c>
      <c r="E165" s="81"/>
      <c r="F165" s="89">
        <v>2297.2999999999997</v>
      </c>
      <c r="G165" s="89">
        <v>2297.3000000000002</v>
      </c>
      <c r="H165" s="62">
        <f t="shared" si="2"/>
        <v>1.0000000000000002</v>
      </c>
    </row>
    <row r="166" spans="1:8" x14ac:dyDescent="0.2">
      <c r="A166" s="82" t="s">
        <v>313</v>
      </c>
      <c r="B166" s="83" t="s">
        <v>798</v>
      </c>
      <c r="C166" s="83" t="s">
        <v>42</v>
      </c>
      <c r="D166" s="83" t="s">
        <v>727</v>
      </c>
      <c r="E166" s="83" t="s">
        <v>314</v>
      </c>
      <c r="F166" s="91">
        <v>2297.2999999999997</v>
      </c>
      <c r="G166" s="91">
        <v>2297.3000000000002</v>
      </c>
      <c r="H166" s="64">
        <f t="shared" si="2"/>
        <v>1.0000000000000002</v>
      </c>
    </row>
    <row r="167" spans="1:8" x14ac:dyDescent="0.2">
      <c r="A167" s="80" t="s">
        <v>43</v>
      </c>
      <c r="B167" s="81" t="s">
        <v>798</v>
      </c>
      <c r="C167" s="81" t="s">
        <v>44</v>
      </c>
      <c r="D167" s="81"/>
      <c r="E167" s="81"/>
      <c r="F167" s="89">
        <v>30344.1</v>
      </c>
      <c r="G167" s="89">
        <v>29768.6</v>
      </c>
      <c r="H167" s="62">
        <f t="shared" si="2"/>
        <v>0.98103420434285415</v>
      </c>
    </row>
    <row r="168" spans="1:8" x14ac:dyDescent="0.2">
      <c r="A168" s="80" t="s">
        <v>421</v>
      </c>
      <c r="B168" s="66" t="s">
        <v>798</v>
      </c>
      <c r="C168" s="66" t="s">
        <v>44</v>
      </c>
      <c r="D168" s="66" t="s">
        <v>422</v>
      </c>
      <c r="E168" s="66"/>
      <c r="F168" s="89">
        <v>381</v>
      </c>
      <c r="G168" s="89">
        <v>0</v>
      </c>
      <c r="H168" s="62">
        <f t="shared" si="2"/>
        <v>0</v>
      </c>
    </row>
    <row r="169" spans="1:8" x14ac:dyDescent="0.2">
      <c r="A169" s="80" t="s">
        <v>421</v>
      </c>
      <c r="B169" s="66" t="s">
        <v>798</v>
      </c>
      <c r="C169" s="66" t="s">
        <v>44</v>
      </c>
      <c r="D169" s="66" t="s">
        <v>423</v>
      </c>
      <c r="E169" s="66"/>
      <c r="F169" s="89">
        <v>381</v>
      </c>
      <c r="G169" s="89">
        <v>0</v>
      </c>
      <c r="H169" s="62">
        <f t="shared" si="2"/>
        <v>0</v>
      </c>
    </row>
    <row r="170" spans="1:8" x14ac:dyDescent="0.2">
      <c r="A170" s="80" t="s">
        <v>327</v>
      </c>
      <c r="B170" s="66" t="s">
        <v>798</v>
      </c>
      <c r="C170" s="66" t="s">
        <v>44</v>
      </c>
      <c r="D170" s="66" t="s">
        <v>429</v>
      </c>
      <c r="E170" s="66"/>
      <c r="F170" s="89">
        <v>381</v>
      </c>
      <c r="G170" s="89">
        <v>0</v>
      </c>
      <c r="H170" s="62">
        <f t="shared" si="2"/>
        <v>0</v>
      </c>
    </row>
    <row r="171" spans="1:8" x14ac:dyDescent="0.2">
      <c r="A171" s="80" t="s">
        <v>325</v>
      </c>
      <c r="B171" s="66" t="s">
        <v>798</v>
      </c>
      <c r="C171" s="66" t="s">
        <v>44</v>
      </c>
      <c r="D171" s="66" t="s">
        <v>430</v>
      </c>
      <c r="E171" s="66"/>
      <c r="F171" s="89">
        <v>381</v>
      </c>
      <c r="G171" s="89">
        <v>0</v>
      </c>
      <c r="H171" s="62">
        <f t="shared" si="2"/>
        <v>0</v>
      </c>
    </row>
    <row r="172" spans="1:8" x14ac:dyDescent="0.2">
      <c r="A172" s="82" t="s">
        <v>313</v>
      </c>
      <c r="B172" s="75" t="s">
        <v>798</v>
      </c>
      <c r="C172" s="75" t="s">
        <v>44</v>
      </c>
      <c r="D172" s="75" t="s">
        <v>430</v>
      </c>
      <c r="E172" s="75" t="s">
        <v>314</v>
      </c>
      <c r="F172" s="91">
        <v>381</v>
      </c>
      <c r="G172" s="91"/>
      <c r="H172" s="64">
        <f t="shared" si="2"/>
        <v>0</v>
      </c>
    </row>
    <row r="173" spans="1:8" x14ac:dyDescent="0.2">
      <c r="A173" s="80" t="s">
        <v>747</v>
      </c>
      <c r="B173" s="81" t="s">
        <v>798</v>
      </c>
      <c r="C173" s="81" t="s">
        <v>44</v>
      </c>
      <c r="D173" s="81" t="s">
        <v>748</v>
      </c>
      <c r="E173" s="81"/>
      <c r="F173" s="89">
        <v>29963.1</v>
      </c>
      <c r="G173" s="89">
        <v>29768.6</v>
      </c>
      <c r="H173" s="62">
        <f t="shared" si="2"/>
        <v>0.99350868234595213</v>
      </c>
    </row>
    <row r="174" spans="1:8" x14ac:dyDescent="0.2">
      <c r="A174" s="80" t="s">
        <v>749</v>
      </c>
      <c r="B174" s="81" t="s">
        <v>798</v>
      </c>
      <c r="C174" s="81" t="s">
        <v>44</v>
      </c>
      <c r="D174" s="81" t="s">
        <v>750</v>
      </c>
      <c r="E174" s="81"/>
      <c r="F174" s="89">
        <v>380</v>
      </c>
      <c r="G174" s="89">
        <v>380</v>
      </c>
      <c r="H174" s="62">
        <f t="shared" si="2"/>
        <v>1</v>
      </c>
    </row>
    <row r="175" spans="1:8" x14ac:dyDescent="0.2">
      <c r="A175" s="80" t="s">
        <v>327</v>
      </c>
      <c r="B175" s="81" t="s">
        <v>798</v>
      </c>
      <c r="C175" s="81" t="s">
        <v>44</v>
      </c>
      <c r="D175" s="81" t="s">
        <v>751</v>
      </c>
      <c r="E175" s="81"/>
      <c r="F175" s="89">
        <v>380</v>
      </c>
      <c r="G175" s="89">
        <v>380</v>
      </c>
      <c r="H175" s="62">
        <f t="shared" si="2"/>
        <v>1</v>
      </c>
    </row>
    <row r="176" spans="1:8" x14ac:dyDescent="0.2">
      <c r="A176" s="80" t="s">
        <v>338</v>
      </c>
      <c r="B176" s="81" t="s">
        <v>798</v>
      </c>
      <c r="C176" s="81" t="s">
        <v>44</v>
      </c>
      <c r="D176" s="81" t="s">
        <v>752</v>
      </c>
      <c r="E176" s="81"/>
      <c r="F176" s="89">
        <v>380</v>
      </c>
      <c r="G176" s="89">
        <v>380</v>
      </c>
      <c r="H176" s="62">
        <f t="shared" si="2"/>
        <v>1</v>
      </c>
    </row>
    <row r="177" spans="1:8" x14ac:dyDescent="0.2">
      <c r="A177" s="82" t="s">
        <v>313</v>
      </c>
      <c r="B177" s="83" t="s">
        <v>798</v>
      </c>
      <c r="C177" s="83" t="s">
        <v>44</v>
      </c>
      <c r="D177" s="83" t="s">
        <v>752</v>
      </c>
      <c r="E177" s="83" t="s">
        <v>314</v>
      </c>
      <c r="F177" s="91">
        <v>380</v>
      </c>
      <c r="G177" s="91">
        <v>380</v>
      </c>
      <c r="H177" s="64">
        <f t="shared" si="2"/>
        <v>1</v>
      </c>
    </row>
    <row r="178" spans="1:8" ht="25.5" x14ac:dyDescent="0.2">
      <c r="A178" s="80" t="s">
        <v>753</v>
      </c>
      <c r="B178" s="81" t="s">
        <v>798</v>
      </c>
      <c r="C178" s="81" t="s">
        <v>44</v>
      </c>
      <c r="D178" s="81" t="s">
        <v>754</v>
      </c>
      <c r="E178" s="81"/>
      <c r="F178" s="89">
        <v>29583.1</v>
      </c>
      <c r="G178" s="89">
        <v>29388.6</v>
      </c>
      <c r="H178" s="62">
        <f t="shared" si="2"/>
        <v>0.99342530025588938</v>
      </c>
    </row>
    <row r="179" spans="1:8" x14ac:dyDescent="0.2">
      <c r="A179" s="80" t="s">
        <v>431</v>
      </c>
      <c r="B179" s="81" t="s">
        <v>798</v>
      </c>
      <c r="C179" s="81" t="s">
        <v>44</v>
      </c>
      <c r="D179" s="81" t="s">
        <v>755</v>
      </c>
      <c r="E179" s="81"/>
      <c r="F179" s="89">
        <v>29583.1</v>
      </c>
      <c r="G179" s="89">
        <v>29388.6</v>
      </c>
      <c r="H179" s="62">
        <f t="shared" si="2"/>
        <v>0.99342530025588938</v>
      </c>
    </row>
    <row r="180" spans="1:8" ht="38.25" x14ac:dyDescent="0.2">
      <c r="A180" s="80" t="s">
        <v>745</v>
      </c>
      <c r="B180" s="81" t="s">
        <v>798</v>
      </c>
      <c r="C180" s="81" t="s">
        <v>44</v>
      </c>
      <c r="D180" s="81" t="s">
        <v>756</v>
      </c>
      <c r="E180" s="81"/>
      <c r="F180" s="89">
        <v>29583.1</v>
      </c>
      <c r="G180" s="89">
        <v>29388.6</v>
      </c>
      <c r="H180" s="62">
        <f t="shared" si="2"/>
        <v>0.99342530025588938</v>
      </c>
    </row>
    <row r="181" spans="1:8" x14ac:dyDescent="0.2">
      <c r="A181" s="82" t="s">
        <v>435</v>
      </c>
      <c r="B181" s="83" t="s">
        <v>798</v>
      </c>
      <c r="C181" s="83" t="s">
        <v>44</v>
      </c>
      <c r="D181" s="83" t="s">
        <v>756</v>
      </c>
      <c r="E181" s="83" t="s">
        <v>436</v>
      </c>
      <c r="F181" s="91">
        <v>29583.1</v>
      </c>
      <c r="G181" s="91">
        <v>29388.6</v>
      </c>
      <c r="H181" s="64">
        <f t="shared" si="2"/>
        <v>0.99342530025588938</v>
      </c>
    </row>
    <row r="182" spans="1:8" x14ac:dyDescent="0.2">
      <c r="A182" s="59" t="s">
        <v>45</v>
      </c>
      <c r="B182" s="66" t="s">
        <v>798</v>
      </c>
      <c r="C182" s="66" t="s">
        <v>46</v>
      </c>
      <c r="D182" s="66"/>
      <c r="E182" s="66"/>
      <c r="F182" s="89">
        <v>361836.30000000005</v>
      </c>
      <c r="G182" s="89">
        <v>1838.2</v>
      </c>
      <c r="H182" s="62">
        <f t="shared" si="2"/>
        <v>5.0801978684836208E-3</v>
      </c>
    </row>
    <row r="183" spans="1:8" x14ac:dyDescent="0.2">
      <c r="A183" s="59" t="s">
        <v>47</v>
      </c>
      <c r="B183" s="66" t="s">
        <v>798</v>
      </c>
      <c r="C183" s="66" t="s">
        <v>48</v>
      </c>
      <c r="D183" s="66"/>
      <c r="E183" s="66"/>
      <c r="F183" s="89">
        <v>361836.30000000005</v>
      </c>
      <c r="G183" s="89">
        <v>1838.2</v>
      </c>
      <c r="H183" s="62">
        <f t="shared" si="2"/>
        <v>5.0801978684836208E-3</v>
      </c>
    </row>
    <row r="184" spans="1:8" ht="25.5" x14ac:dyDescent="0.2">
      <c r="A184" s="59" t="s">
        <v>300</v>
      </c>
      <c r="B184" s="66" t="s">
        <v>798</v>
      </c>
      <c r="C184" s="66" t="s">
        <v>48</v>
      </c>
      <c r="D184" s="66" t="s">
        <v>301</v>
      </c>
      <c r="E184" s="66"/>
      <c r="F184" s="89">
        <v>1839.2</v>
      </c>
      <c r="G184" s="89">
        <v>1838.2</v>
      </c>
      <c r="H184" s="62">
        <f t="shared" si="2"/>
        <v>0.99945628534145281</v>
      </c>
    </row>
    <row r="185" spans="1:8" x14ac:dyDescent="0.2">
      <c r="A185" s="59" t="s">
        <v>340</v>
      </c>
      <c r="B185" s="66" t="s">
        <v>798</v>
      </c>
      <c r="C185" s="66" t="s">
        <v>48</v>
      </c>
      <c r="D185" s="66" t="s">
        <v>341</v>
      </c>
      <c r="E185" s="66"/>
      <c r="F185" s="89">
        <v>1839.2</v>
      </c>
      <c r="G185" s="89">
        <v>1838.2</v>
      </c>
      <c r="H185" s="62">
        <f t="shared" si="2"/>
        <v>0.99945628534145281</v>
      </c>
    </row>
    <row r="186" spans="1:8" x14ac:dyDescent="0.2">
      <c r="A186" s="59" t="s">
        <v>342</v>
      </c>
      <c r="B186" s="66" t="s">
        <v>798</v>
      </c>
      <c r="C186" s="66" t="s">
        <v>48</v>
      </c>
      <c r="D186" s="66" t="s">
        <v>343</v>
      </c>
      <c r="E186" s="66"/>
      <c r="F186" s="89">
        <v>1839.2</v>
      </c>
      <c r="G186" s="89">
        <v>1838.2</v>
      </c>
      <c r="H186" s="62">
        <f t="shared" si="2"/>
        <v>0.99945628534145281</v>
      </c>
    </row>
    <row r="187" spans="1:8" ht="25.5" x14ac:dyDescent="0.2">
      <c r="A187" s="59" t="s">
        <v>352</v>
      </c>
      <c r="B187" s="66" t="s">
        <v>798</v>
      </c>
      <c r="C187" s="66" t="s">
        <v>48</v>
      </c>
      <c r="D187" s="66" t="s">
        <v>353</v>
      </c>
      <c r="E187" s="66"/>
      <c r="F187" s="89">
        <v>1839.2</v>
      </c>
      <c r="G187" s="89">
        <v>1838.2</v>
      </c>
      <c r="H187" s="62">
        <f t="shared" si="2"/>
        <v>0.99945628534145281</v>
      </c>
    </row>
    <row r="188" spans="1:8" ht="25.5" x14ac:dyDescent="0.2">
      <c r="A188" s="74" t="s">
        <v>308</v>
      </c>
      <c r="B188" s="75" t="s">
        <v>798</v>
      </c>
      <c r="C188" s="75" t="s">
        <v>48</v>
      </c>
      <c r="D188" s="75" t="s">
        <v>353</v>
      </c>
      <c r="E188" s="75" t="s">
        <v>309</v>
      </c>
      <c r="F188" s="91">
        <v>167.2</v>
      </c>
      <c r="G188" s="91">
        <v>167.2</v>
      </c>
      <c r="H188" s="64">
        <f t="shared" si="2"/>
        <v>1</v>
      </c>
    </row>
    <row r="189" spans="1:8" x14ac:dyDescent="0.2">
      <c r="A189" s="74" t="s">
        <v>313</v>
      </c>
      <c r="B189" s="75" t="s">
        <v>798</v>
      </c>
      <c r="C189" s="75" t="s">
        <v>48</v>
      </c>
      <c r="D189" s="75" t="s">
        <v>353</v>
      </c>
      <c r="E189" s="75" t="s">
        <v>314</v>
      </c>
      <c r="F189" s="91">
        <v>1672</v>
      </c>
      <c r="G189" s="91">
        <v>1671</v>
      </c>
      <c r="H189" s="64">
        <f t="shared" si="2"/>
        <v>0.99940191387559807</v>
      </c>
    </row>
    <row r="190" spans="1:8" x14ac:dyDescent="0.2">
      <c r="A190" s="59" t="s">
        <v>391</v>
      </c>
      <c r="B190" s="66" t="s">
        <v>798</v>
      </c>
      <c r="C190" s="66" t="s">
        <v>48</v>
      </c>
      <c r="D190" s="66" t="s">
        <v>392</v>
      </c>
      <c r="E190" s="66"/>
      <c r="F190" s="89">
        <v>359997.10000000003</v>
      </c>
      <c r="G190" s="89">
        <v>0</v>
      </c>
      <c r="H190" s="62">
        <f t="shared" si="2"/>
        <v>0</v>
      </c>
    </row>
    <row r="191" spans="1:8" x14ac:dyDescent="0.2">
      <c r="A191" s="59" t="s">
        <v>416</v>
      </c>
      <c r="B191" s="66" t="s">
        <v>798</v>
      </c>
      <c r="C191" s="66" t="s">
        <v>48</v>
      </c>
      <c r="D191" s="66" t="s">
        <v>417</v>
      </c>
      <c r="E191" s="66"/>
      <c r="F191" s="89">
        <v>359997.10000000003</v>
      </c>
      <c r="G191" s="89">
        <v>0</v>
      </c>
      <c r="H191" s="62">
        <f t="shared" si="2"/>
        <v>0</v>
      </c>
    </row>
    <row r="192" spans="1:8" x14ac:dyDescent="0.2">
      <c r="A192" s="59" t="s">
        <v>327</v>
      </c>
      <c r="B192" s="66" t="s">
        <v>798</v>
      </c>
      <c r="C192" s="66" t="s">
        <v>48</v>
      </c>
      <c r="D192" s="66" t="s">
        <v>418</v>
      </c>
      <c r="E192" s="66"/>
      <c r="F192" s="89">
        <v>359997.10000000003</v>
      </c>
      <c r="G192" s="89">
        <v>0</v>
      </c>
      <c r="H192" s="62">
        <f t="shared" si="2"/>
        <v>0</v>
      </c>
    </row>
    <row r="193" spans="1:8" x14ac:dyDescent="0.2">
      <c r="A193" s="59" t="s">
        <v>419</v>
      </c>
      <c r="B193" s="66" t="s">
        <v>798</v>
      </c>
      <c r="C193" s="66" t="s">
        <v>48</v>
      </c>
      <c r="D193" s="66" t="s">
        <v>420</v>
      </c>
      <c r="E193" s="66"/>
      <c r="F193" s="89">
        <v>359997.10000000003</v>
      </c>
      <c r="G193" s="89">
        <v>0</v>
      </c>
      <c r="H193" s="62">
        <f t="shared" si="2"/>
        <v>0</v>
      </c>
    </row>
    <row r="194" spans="1:8" x14ac:dyDescent="0.2">
      <c r="A194" s="74" t="s">
        <v>313</v>
      </c>
      <c r="B194" s="75" t="s">
        <v>798</v>
      </c>
      <c r="C194" s="75" t="s">
        <v>48</v>
      </c>
      <c r="D194" s="75" t="s">
        <v>420</v>
      </c>
      <c r="E194" s="75" t="s">
        <v>314</v>
      </c>
      <c r="F194" s="91">
        <v>359997.10000000003</v>
      </c>
      <c r="G194" s="91">
        <v>0</v>
      </c>
      <c r="H194" s="64">
        <f t="shared" si="2"/>
        <v>0</v>
      </c>
    </row>
    <row r="195" spans="1:8" x14ac:dyDescent="0.2">
      <c r="A195" s="59" t="s">
        <v>49</v>
      </c>
      <c r="B195" s="66" t="s">
        <v>798</v>
      </c>
      <c r="C195" s="66" t="s">
        <v>50</v>
      </c>
      <c r="D195" s="66"/>
      <c r="E195" s="66"/>
      <c r="F195" s="89">
        <v>191.2</v>
      </c>
      <c r="G195" s="89">
        <v>191.2</v>
      </c>
      <c r="H195" s="62">
        <f t="shared" si="2"/>
        <v>1</v>
      </c>
    </row>
    <row r="196" spans="1:8" x14ac:dyDescent="0.2">
      <c r="A196" s="59" t="s">
        <v>57</v>
      </c>
      <c r="B196" s="66" t="s">
        <v>798</v>
      </c>
      <c r="C196" s="66" t="s">
        <v>58</v>
      </c>
      <c r="D196" s="66"/>
      <c r="E196" s="66"/>
      <c r="F196" s="89">
        <v>191.2</v>
      </c>
      <c r="G196" s="89">
        <v>191.2</v>
      </c>
      <c r="H196" s="62">
        <f t="shared" si="2"/>
        <v>1</v>
      </c>
    </row>
    <row r="197" spans="1:8" ht="25.5" x14ac:dyDescent="0.2">
      <c r="A197" s="59" t="s">
        <v>300</v>
      </c>
      <c r="B197" s="66" t="s">
        <v>798</v>
      </c>
      <c r="C197" s="66" t="s">
        <v>58</v>
      </c>
      <c r="D197" s="66" t="s">
        <v>301</v>
      </c>
      <c r="E197" s="66"/>
      <c r="F197" s="89">
        <v>138.9</v>
      </c>
      <c r="G197" s="89">
        <v>138.9</v>
      </c>
      <c r="H197" s="62">
        <f t="shared" si="2"/>
        <v>1</v>
      </c>
    </row>
    <row r="198" spans="1:8" x14ac:dyDescent="0.2">
      <c r="A198" s="59" t="s">
        <v>340</v>
      </c>
      <c r="B198" s="66" t="s">
        <v>798</v>
      </c>
      <c r="C198" s="66" t="s">
        <v>58</v>
      </c>
      <c r="D198" s="66" t="s">
        <v>341</v>
      </c>
      <c r="E198" s="66"/>
      <c r="F198" s="89">
        <v>4.5</v>
      </c>
      <c r="G198" s="89">
        <v>4.5</v>
      </c>
      <c r="H198" s="62">
        <f t="shared" ref="H198:H261" si="3">G198/F198</f>
        <v>1</v>
      </c>
    </row>
    <row r="199" spans="1:8" x14ac:dyDescent="0.2">
      <c r="A199" s="59" t="s">
        <v>342</v>
      </c>
      <c r="B199" s="66" t="s">
        <v>798</v>
      </c>
      <c r="C199" s="66" t="s">
        <v>58</v>
      </c>
      <c r="D199" s="66" t="s">
        <v>343</v>
      </c>
      <c r="E199" s="66"/>
      <c r="F199" s="89">
        <v>4.5</v>
      </c>
      <c r="G199" s="89">
        <v>4.5</v>
      </c>
      <c r="H199" s="62">
        <f t="shared" si="3"/>
        <v>1</v>
      </c>
    </row>
    <row r="200" spans="1:8" x14ac:dyDescent="0.2">
      <c r="A200" s="59" t="s">
        <v>350</v>
      </c>
      <c r="B200" s="66" t="s">
        <v>798</v>
      </c>
      <c r="C200" s="66" t="s">
        <v>58</v>
      </c>
      <c r="D200" s="66" t="s">
        <v>351</v>
      </c>
      <c r="E200" s="66"/>
      <c r="F200" s="89">
        <v>4.5</v>
      </c>
      <c r="G200" s="89">
        <v>4.5</v>
      </c>
      <c r="H200" s="62">
        <f t="shared" si="3"/>
        <v>1</v>
      </c>
    </row>
    <row r="201" spans="1:8" x14ac:dyDescent="0.2">
      <c r="A201" s="74" t="s">
        <v>313</v>
      </c>
      <c r="B201" s="75" t="s">
        <v>798</v>
      </c>
      <c r="C201" s="75" t="s">
        <v>58</v>
      </c>
      <c r="D201" s="75" t="s">
        <v>351</v>
      </c>
      <c r="E201" s="75" t="s">
        <v>314</v>
      </c>
      <c r="F201" s="91">
        <v>4.5</v>
      </c>
      <c r="G201" s="91">
        <v>4.5</v>
      </c>
      <c r="H201" s="64">
        <f t="shared" si="3"/>
        <v>1</v>
      </c>
    </row>
    <row r="202" spans="1:8" x14ac:dyDescent="0.2">
      <c r="A202" s="59" t="s">
        <v>364</v>
      </c>
      <c r="B202" s="66" t="s">
        <v>798</v>
      </c>
      <c r="C202" s="66" t="s">
        <v>58</v>
      </c>
      <c r="D202" s="66" t="s">
        <v>365</v>
      </c>
      <c r="E202" s="66"/>
      <c r="F202" s="89">
        <v>134.4</v>
      </c>
      <c r="G202" s="89">
        <v>134.4</v>
      </c>
      <c r="H202" s="62">
        <f t="shared" si="3"/>
        <v>1</v>
      </c>
    </row>
    <row r="203" spans="1:8" x14ac:dyDescent="0.2">
      <c r="A203" s="59" t="s">
        <v>304</v>
      </c>
      <c r="B203" s="66" t="s">
        <v>798</v>
      </c>
      <c r="C203" s="66" t="s">
        <v>58</v>
      </c>
      <c r="D203" s="66" t="s">
        <v>366</v>
      </c>
      <c r="E203" s="66"/>
      <c r="F203" s="89">
        <v>127.2</v>
      </c>
      <c r="G203" s="89">
        <v>127.2</v>
      </c>
      <c r="H203" s="62">
        <f t="shared" si="3"/>
        <v>1</v>
      </c>
    </row>
    <row r="204" spans="1:8" x14ac:dyDescent="0.2">
      <c r="A204" s="59" t="s">
        <v>311</v>
      </c>
      <c r="B204" s="66" t="s">
        <v>798</v>
      </c>
      <c r="C204" s="66" t="s">
        <v>58</v>
      </c>
      <c r="D204" s="66" t="s">
        <v>367</v>
      </c>
      <c r="E204" s="66"/>
      <c r="F204" s="89">
        <v>127.2</v>
      </c>
      <c r="G204" s="89">
        <v>127.2</v>
      </c>
      <c r="H204" s="62">
        <f t="shared" si="3"/>
        <v>1</v>
      </c>
    </row>
    <row r="205" spans="1:8" x14ac:dyDescent="0.2">
      <c r="A205" s="74" t="s">
        <v>313</v>
      </c>
      <c r="B205" s="75" t="s">
        <v>798</v>
      </c>
      <c r="C205" s="75" t="s">
        <v>58</v>
      </c>
      <c r="D205" s="75" t="s">
        <v>367</v>
      </c>
      <c r="E205" s="75" t="s">
        <v>314</v>
      </c>
      <c r="F205" s="91">
        <v>127.2</v>
      </c>
      <c r="G205" s="91">
        <v>127.2</v>
      </c>
      <c r="H205" s="64">
        <f t="shared" si="3"/>
        <v>1</v>
      </c>
    </row>
    <row r="206" spans="1:8" x14ac:dyDescent="0.2">
      <c r="A206" s="59" t="s">
        <v>317</v>
      </c>
      <c r="B206" s="66" t="s">
        <v>798</v>
      </c>
      <c r="C206" s="66" t="s">
        <v>58</v>
      </c>
      <c r="D206" s="66" t="s">
        <v>368</v>
      </c>
      <c r="E206" s="66"/>
      <c r="F206" s="89">
        <v>7.1999999999999993</v>
      </c>
      <c r="G206" s="89">
        <v>7.2</v>
      </c>
      <c r="H206" s="62">
        <f t="shared" si="3"/>
        <v>1.0000000000000002</v>
      </c>
    </row>
    <row r="207" spans="1:8" x14ac:dyDescent="0.2">
      <c r="A207" s="59" t="s">
        <v>311</v>
      </c>
      <c r="B207" s="66" t="s">
        <v>798</v>
      </c>
      <c r="C207" s="66" t="s">
        <v>58</v>
      </c>
      <c r="D207" s="66" t="s">
        <v>369</v>
      </c>
      <c r="E207" s="66"/>
      <c r="F207" s="89">
        <v>7.1999999999999993</v>
      </c>
      <c r="G207" s="89">
        <v>7.2</v>
      </c>
      <c r="H207" s="62">
        <f t="shared" si="3"/>
        <v>1.0000000000000002</v>
      </c>
    </row>
    <row r="208" spans="1:8" x14ac:dyDescent="0.2">
      <c r="A208" s="74" t="s">
        <v>313</v>
      </c>
      <c r="B208" s="75" t="s">
        <v>798</v>
      </c>
      <c r="C208" s="75" t="s">
        <v>58</v>
      </c>
      <c r="D208" s="75" t="s">
        <v>369</v>
      </c>
      <c r="E208" s="75" t="s">
        <v>314</v>
      </c>
      <c r="F208" s="91">
        <v>7.1999999999999993</v>
      </c>
      <c r="G208" s="91">
        <v>7.2</v>
      </c>
      <c r="H208" s="64">
        <f t="shared" si="3"/>
        <v>1.0000000000000002</v>
      </c>
    </row>
    <row r="209" spans="1:8" x14ac:dyDescent="0.2">
      <c r="A209" s="59" t="s">
        <v>391</v>
      </c>
      <c r="B209" s="66" t="s">
        <v>798</v>
      </c>
      <c r="C209" s="66" t="s">
        <v>58</v>
      </c>
      <c r="D209" s="66" t="s">
        <v>392</v>
      </c>
      <c r="E209" s="66"/>
      <c r="F209" s="89">
        <v>52.3</v>
      </c>
      <c r="G209" s="89">
        <v>52.3</v>
      </c>
      <c r="H209" s="62">
        <f t="shared" si="3"/>
        <v>1</v>
      </c>
    </row>
    <row r="210" spans="1:8" ht="25.5" x14ac:dyDescent="0.2">
      <c r="A210" s="59" t="s">
        <v>405</v>
      </c>
      <c r="B210" s="66" t="s">
        <v>798</v>
      </c>
      <c r="C210" s="66" t="s">
        <v>58</v>
      </c>
      <c r="D210" s="66" t="s">
        <v>406</v>
      </c>
      <c r="E210" s="66"/>
      <c r="F210" s="89">
        <v>52.3</v>
      </c>
      <c r="G210" s="89">
        <v>52.3</v>
      </c>
      <c r="H210" s="62">
        <f t="shared" si="3"/>
        <v>1</v>
      </c>
    </row>
    <row r="211" spans="1:8" x14ac:dyDescent="0.2">
      <c r="A211" s="59" t="s">
        <v>317</v>
      </c>
      <c r="B211" s="66" t="s">
        <v>798</v>
      </c>
      <c r="C211" s="66" t="s">
        <v>58</v>
      </c>
      <c r="D211" s="66" t="s">
        <v>407</v>
      </c>
      <c r="E211" s="66"/>
      <c r="F211" s="89">
        <v>52.3</v>
      </c>
      <c r="G211" s="89">
        <v>52.3</v>
      </c>
      <c r="H211" s="62">
        <f t="shared" si="3"/>
        <v>1</v>
      </c>
    </row>
    <row r="212" spans="1:8" x14ac:dyDescent="0.2">
      <c r="A212" s="59" t="s">
        <v>311</v>
      </c>
      <c r="B212" s="66" t="s">
        <v>798</v>
      </c>
      <c r="C212" s="66" t="s">
        <v>58</v>
      </c>
      <c r="D212" s="66" t="s">
        <v>410</v>
      </c>
      <c r="E212" s="66"/>
      <c r="F212" s="89">
        <v>52.3</v>
      </c>
      <c r="G212" s="89">
        <v>52.3</v>
      </c>
      <c r="H212" s="62">
        <f t="shared" si="3"/>
        <v>1</v>
      </c>
    </row>
    <row r="213" spans="1:8" x14ac:dyDescent="0.2">
      <c r="A213" s="74" t="s">
        <v>313</v>
      </c>
      <c r="B213" s="75" t="s">
        <v>798</v>
      </c>
      <c r="C213" s="75" t="s">
        <v>58</v>
      </c>
      <c r="D213" s="75" t="s">
        <v>410</v>
      </c>
      <c r="E213" s="75" t="s">
        <v>314</v>
      </c>
      <c r="F213" s="91">
        <v>52.3</v>
      </c>
      <c r="G213" s="91">
        <v>52.3</v>
      </c>
      <c r="H213" s="64">
        <f t="shared" si="3"/>
        <v>1</v>
      </c>
    </row>
    <row r="214" spans="1:8" x14ac:dyDescent="0.2">
      <c r="A214" s="59" t="s">
        <v>69</v>
      </c>
      <c r="B214" s="66" t="s">
        <v>798</v>
      </c>
      <c r="C214" s="66" t="s">
        <v>70</v>
      </c>
      <c r="D214" s="66"/>
      <c r="E214" s="66"/>
      <c r="F214" s="89">
        <v>17695.3</v>
      </c>
      <c r="G214" s="89">
        <v>16634.7</v>
      </c>
      <c r="H214" s="62">
        <f t="shared" si="3"/>
        <v>0.94006318061858241</v>
      </c>
    </row>
    <row r="215" spans="1:8" x14ac:dyDescent="0.2">
      <c r="A215" s="59" t="s">
        <v>71</v>
      </c>
      <c r="B215" s="66" t="s">
        <v>798</v>
      </c>
      <c r="C215" s="66" t="s">
        <v>72</v>
      </c>
      <c r="D215" s="66"/>
      <c r="E215" s="66"/>
      <c r="F215" s="89">
        <v>11746</v>
      </c>
      <c r="G215" s="89">
        <v>10693.8</v>
      </c>
      <c r="H215" s="62">
        <f t="shared" si="3"/>
        <v>0.91042056870423971</v>
      </c>
    </row>
    <row r="216" spans="1:8" ht="25.5" x14ac:dyDescent="0.2">
      <c r="A216" s="59" t="s">
        <v>659</v>
      </c>
      <c r="B216" s="66" t="s">
        <v>798</v>
      </c>
      <c r="C216" s="66" t="s">
        <v>72</v>
      </c>
      <c r="D216" s="66" t="s">
        <v>660</v>
      </c>
      <c r="E216" s="66"/>
      <c r="F216" s="89">
        <v>11746</v>
      </c>
      <c r="G216" s="89">
        <v>10693.8</v>
      </c>
      <c r="H216" s="62">
        <f t="shared" si="3"/>
        <v>0.91042056870423971</v>
      </c>
    </row>
    <row r="217" spans="1:8" x14ac:dyDescent="0.2">
      <c r="A217" s="59" t="s">
        <v>661</v>
      </c>
      <c r="B217" s="66" t="s">
        <v>798</v>
      </c>
      <c r="C217" s="66" t="s">
        <v>72</v>
      </c>
      <c r="D217" s="66" t="s">
        <v>662</v>
      </c>
      <c r="E217" s="66"/>
      <c r="F217" s="89">
        <v>11746</v>
      </c>
      <c r="G217" s="89">
        <v>10693.8</v>
      </c>
      <c r="H217" s="62">
        <f t="shared" si="3"/>
        <v>0.91042056870423971</v>
      </c>
    </row>
    <row r="218" spans="1:8" x14ac:dyDescent="0.2">
      <c r="A218" s="59" t="s">
        <v>573</v>
      </c>
      <c r="B218" s="66" t="s">
        <v>798</v>
      </c>
      <c r="C218" s="66" t="s">
        <v>72</v>
      </c>
      <c r="D218" s="66" t="s">
        <v>663</v>
      </c>
      <c r="E218" s="66"/>
      <c r="F218" s="89">
        <v>11746</v>
      </c>
      <c r="G218" s="89">
        <v>10693.8</v>
      </c>
      <c r="H218" s="62">
        <f t="shared" si="3"/>
        <v>0.91042056870423971</v>
      </c>
    </row>
    <row r="219" spans="1:8" x14ac:dyDescent="0.2">
      <c r="A219" s="59" t="s">
        <v>664</v>
      </c>
      <c r="B219" s="66" t="s">
        <v>798</v>
      </c>
      <c r="C219" s="66" t="s">
        <v>72</v>
      </c>
      <c r="D219" s="66" t="s">
        <v>665</v>
      </c>
      <c r="E219" s="66"/>
      <c r="F219" s="89">
        <v>11746</v>
      </c>
      <c r="G219" s="89">
        <v>10693.8</v>
      </c>
      <c r="H219" s="62">
        <f t="shared" si="3"/>
        <v>0.91042056870423971</v>
      </c>
    </row>
    <row r="220" spans="1:8" x14ac:dyDescent="0.2">
      <c r="A220" s="74" t="s">
        <v>320</v>
      </c>
      <c r="B220" s="75" t="s">
        <v>798</v>
      </c>
      <c r="C220" s="75" t="s">
        <v>72</v>
      </c>
      <c r="D220" s="75" t="s">
        <v>665</v>
      </c>
      <c r="E220" s="75" t="s">
        <v>321</v>
      </c>
      <c r="F220" s="91">
        <v>11746</v>
      </c>
      <c r="G220" s="91">
        <v>10693.8</v>
      </c>
      <c r="H220" s="64">
        <f t="shared" si="3"/>
        <v>0.91042056870423971</v>
      </c>
    </row>
    <row r="221" spans="1:8" x14ac:dyDescent="0.2">
      <c r="A221" s="59" t="s">
        <v>73</v>
      </c>
      <c r="B221" s="66" t="s">
        <v>798</v>
      </c>
      <c r="C221" s="66" t="s">
        <v>74</v>
      </c>
      <c r="D221" s="66"/>
      <c r="E221" s="66"/>
      <c r="F221" s="89">
        <v>2605.1</v>
      </c>
      <c r="G221" s="89">
        <v>2605.1</v>
      </c>
      <c r="H221" s="62">
        <f t="shared" si="3"/>
        <v>1</v>
      </c>
    </row>
    <row r="222" spans="1:8" ht="25.5" x14ac:dyDescent="0.2">
      <c r="A222" s="59" t="s">
        <v>659</v>
      </c>
      <c r="B222" s="66" t="s">
        <v>798</v>
      </c>
      <c r="C222" s="66" t="s">
        <v>74</v>
      </c>
      <c r="D222" s="66" t="s">
        <v>660</v>
      </c>
      <c r="E222" s="66"/>
      <c r="F222" s="89">
        <v>2605.1</v>
      </c>
      <c r="G222" s="89">
        <v>2605.1</v>
      </c>
      <c r="H222" s="62">
        <f t="shared" si="3"/>
        <v>1</v>
      </c>
    </row>
    <row r="223" spans="1:8" x14ac:dyDescent="0.2">
      <c r="A223" s="59" t="s">
        <v>666</v>
      </c>
      <c r="B223" s="66" t="s">
        <v>798</v>
      </c>
      <c r="C223" s="66" t="s">
        <v>74</v>
      </c>
      <c r="D223" s="66" t="s">
        <v>667</v>
      </c>
      <c r="E223" s="66"/>
      <c r="F223" s="89">
        <v>2605.1</v>
      </c>
      <c r="G223" s="89">
        <v>2605.1</v>
      </c>
      <c r="H223" s="62">
        <f t="shared" si="3"/>
        <v>1</v>
      </c>
    </row>
    <row r="224" spans="1:8" x14ac:dyDescent="0.2">
      <c r="A224" s="59" t="s">
        <v>573</v>
      </c>
      <c r="B224" s="66" t="s">
        <v>798</v>
      </c>
      <c r="C224" s="66" t="s">
        <v>74</v>
      </c>
      <c r="D224" s="66" t="s">
        <v>668</v>
      </c>
      <c r="E224" s="66"/>
      <c r="F224" s="89">
        <v>2605.1</v>
      </c>
      <c r="G224" s="89">
        <v>2605.1</v>
      </c>
      <c r="H224" s="62">
        <f t="shared" si="3"/>
        <v>1</v>
      </c>
    </row>
    <row r="225" spans="1:8" x14ac:dyDescent="0.2">
      <c r="A225" s="59" t="s">
        <v>670</v>
      </c>
      <c r="B225" s="66" t="s">
        <v>798</v>
      </c>
      <c r="C225" s="66" t="s">
        <v>74</v>
      </c>
      <c r="D225" s="66" t="s">
        <v>671</v>
      </c>
      <c r="E225" s="66"/>
      <c r="F225" s="89">
        <v>2605.1</v>
      </c>
      <c r="G225" s="89">
        <v>2605.1</v>
      </c>
      <c r="H225" s="62">
        <f t="shared" si="3"/>
        <v>1</v>
      </c>
    </row>
    <row r="226" spans="1:8" x14ac:dyDescent="0.2">
      <c r="A226" s="74" t="s">
        <v>313</v>
      </c>
      <c r="B226" s="75" t="s">
        <v>798</v>
      </c>
      <c r="C226" s="75" t="s">
        <v>74</v>
      </c>
      <c r="D226" s="75" t="s">
        <v>671</v>
      </c>
      <c r="E226" s="75" t="s">
        <v>314</v>
      </c>
      <c r="F226" s="91">
        <v>2605.1</v>
      </c>
      <c r="G226" s="91">
        <v>2605.1</v>
      </c>
      <c r="H226" s="64">
        <f t="shared" si="3"/>
        <v>1</v>
      </c>
    </row>
    <row r="227" spans="1:8" x14ac:dyDescent="0.2">
      <c r="A227" s="59" t="s">
        <v>77</v>
      </c>
      <c r="B227" s="66" t="s">
        <v>798</v>
      </c>
      <c r="C227" s="66" t="s">
        <v>78</v>
      </c>
      <c r="D227" s="66"/>
      <c r="E227" s="66"/>
      <c r="F227" s="89">
        <v>3344.2</v>
      </c>
      <c r="G227" s="89">
        <v>3335.7999999999997</v>
      </c>
      <c r="H227" s="62">
        <f t="shared" si="3"/>
        <v>0.99748818850547216</v>
      </c>
    </row>
    <row r="228" spans="1:8" ht="25.5" x14ac:dyDescent="0.2">
      <c r="A228" s="59" t="s">
        <v>300</v>
      </c>
      <c r="B228" s="66" t="s">
        <v>798</v>
      </c>
      <c r="C228" s="66" t="s">
        <v>78</v>
      </c>
      <c r="D228" s="66" t="s">
        <v>301</v>
      </c>
      <c r="E228" s="66"/>
      <c r="F228" s="89">
        <v>3164.2</v>
      </c>
      <c r="G228" s="89">
        <v>3164.2</v>
      </c>
      <c r="H228" s="62">
        <f t="shared" si="3"/>
        <v>1</v>
      </c>
    </row>
    <row r="229" spans="1:8" x14ac:dyDescent="0.2">
      <c r="A229" s="59" t="s">
        <v>340</v>
      </c>
      <c r="B229" s="66" t="s">
        <v>798</v>
      </c>
      <c r="C229" s="66" t="s">
        <v>78</v>
      </c>
      <c r="D229" s="66" t="s">
        <v>341</v>
      </c>
      <c r="E229" s="66"/>
      <c r="F229" s="89">
        <v>3164.2</v>
      </c>
      <c r="G229" s="89">
        <v>3164.2</v>
      </c>
      <c r="H229" s="62">
        <f t="shared" si="3"/>
        <v>1</v>
      </c>
    </row>
    <row r="230" spans="1:8" x14ac:dyDescent="0.2">
      <c r="A230" s="59" t="s">
        <v>342</v>
      </c>
      <c r="B230" s="66" t="s">
        <v>798</v>
      </c>
      <c r="C230" s="66" t="s">
        <v>78</v>
      </c>
      <c r="D230" s="66" t="s">
        <v>343</v>
      </c>
      <c r="E230" s="66"/>
      <c r="F230" s="89">
        <v>3164.2</v>
      </c>
      <c r="G230" s="89">
        <v>3164.2</v>
      </c>
      <c r="H230" s="62">
        <f t="shared" si="3"/>
        <v>1</v>
      </c>
    </row>
    <row r="231" spans="1:8" ht="25.5" x14ac:dyDescent="0.2">
      <c r="A231" s="59" t="s">
        <v>346</v>
      </c>
      <c r="B231" s="66" t="s">
        <v>798</v>
      </c>
      <c r="C231" s="66" t="s">
        <v>78</v>
      </c>
      <c r="D231" s="66" t="s">
        <v>347</v>
      </c>
      <c r="E231" s="66"/>
      <c r="F231" s="89">
        <v>3164.2</v>
      </c>
      <c r="G231" s="89">
        <v>3164.2</v>
      </c>
      <c r="H231" s="62">
        <f t="shared" si="3"/>
        <v>1</v>
      </c>
    </row>
    <row r="232" spans="1:8" ht="25.5" x14ac:dyDescent="0.2">
      <c r="A232" s="74" t="s">
        <v>308</v>
      </c>
      <c r="B232" s="75" t="s">
        <v>798</v>
      </c>
      <c r="C232" s="75" t="s">
        <v>78</v>
      </c>
      <c r="D232" s="75" t="s">
        <v>347</v>
      </c>
      <c r="E232" s="75" t="s">
        <v>309</v>
      </c>
      <c r="F232" s="91">
        <v>2912.6</v>
      </c>
      <c r="G232" s="91">
        <v>2912.6</v>
      </c>
      <c r="H232" s="64">
        <f t="shared" si="3"/>
        <v>1</v>
      </c>
    </row>
    <row r="233" spans="1:8" x14ac:dyDescent="0.2">
      <c r="A233" s="74" t="s">
        <v>313</v>
      </c>
      <c r="B233" s="75" t="s">
        <v>798</v>
      </c>
      <c r="C233" s="75" t="s">
        <v>78</v>
      </c>
      <c r="D233" s="75" t="s">
        <v>347</v>
      </c>
      <c r="E233" s="75" t="s">
        <v>314</v>
      </c>
      <c r="F233" s="91">
        <v>251.6</v>
      </c>
      <c r="G233" s="91">
        <v>251.6</v>
      </c>
      <c r="H233" s="64">
        <f t="shared" si="3"/>
        <v>1</v>
      </c>
    </row>
    <row r="234" spans="1:8" ht="25.5" x14ac:dyDescent="0.2">
      <c r="A234" s="59" t="s">
        <v>659</v>
      </c>
      <c r="B234" s="66" t="s">
        <v>798</v>
      </c>
      <c r="C234" s="66" t="s">
        <v>78</v>
      </c>
      <c r="D234" s="66" t="s">
        <v>660</v>
      </c>
      <c r="E234" s="66"/>
      <c r="F234" s="89">
        <v>180</v>
      </c>
      <c r="G234" s="89">
        <v>171.6</v>
      </c>
      <c r="H234" s="62">
        <f t="shared" si="3"/>
        <v>0.95333333333333325</v>
      </c>
    </row>
    <row r="235" spans="1:8" x14ac:dyDescent="0.2">
      <c r="A235" s="59" t="s">
        <v>666</v>
      </c>
      <c r="B235" s="66" t="s">
        <v>798</v>
      </c>
      <c r="C235" s="66" t="s">
        <v>78</v>
      </c>
      <c r="D235" s="66" t="s">
        <v>667</v>
      </c>
      <c r="E235" s="66"/>
      <c r="F235" s="89">
        <v>180</v>
      </c>
      <c r="G235" s="89">
        <v>171.6</v>
      </c>
      <c r="H235" s="62">
        <f t="shared" si="3"/>
        <v>0.95333333333333325</v>
      </c>
    </row>
    <row r="236" spans="1:8" x14ac:dyDescent="0.2">
      <c r="A236" s="59" t="s">
        <v>573</v>
      </c>
      <c r="B236" s="66" t="s">
        <v>798</v>
      </c>
      <c r="C236" s="66" t="s">
        <v>78</v>
      </c>
      <c r="D236" s="66" t="s">
        <v>668</v>
      </c>
      <c r="E236" s="66"/>
      <c r="F236" s="89">
        <v>180</v>
      </c>
      <c r="G236" s="89">
        <v>171.6</v>
      </c>
      <c r="H236" s="62">
        <f t="shared" si="3"/>
        <v>0.95333333333333325</v>
      </c>
    </row>
    <row r="237" spans="1:8" x14ac:dyDescent="0.2">
      <c r="A237" s="59" t="s">
        <v>322</v>
      </c>
      <c r="B237" s="66" t="s">
        <v>798</v>
      </c>
      <c r="C237" s="66" t="s">
        <v>78</v>
      </c>
      <c r="D237" s="66" t="s">
        <v>669</v>
      </c>
      <c r="E237" s="66"/>
      <c r="F237" s="89">
        <v>180</v>
      </c>
      <c r="G237" s="89">
        <v>171.6</v>
      </c>
      <c r="H237" s="62">
        <f t="shared" si="3"/>
        <v>0.95333333333333325</v>
      </c>
    </row>
    <row r="238" spans="1:8" x14ac:dyDescent="0.2">
      <c r="A238" s="74" t="s">
        <v>313</v>
      </c>
      <c r="B238" s="75" t="s">
        <v>798</v>
      </c>
      <c r="C238" s="75" t="s">
        <v>78</v>
      </c>
      <c r="D238" s="75" t="s">
        <v>669</v>
      </c>
      <c r="E238" s="75" t="s">
        <v>314</v>
      </c>
      <c r="F238" s="91">
        <v>180</v>
      </c>
      <c r="G238" s="91">
        <v>171.6</v>
      </c>
      <c r="H238" s="64">
        <f t="shared" si="3"/>
        <v>0.95333333333333325</v>
      </c>
    </row>
    <row r="239" spans="1:8" x14ac:dyDescent="0.2">
      <c r="A239" s="59" t="s">
        <v>799</v>
      </c>
      <c r="B239" s="66" t="s">
        <v>800</v>
      </c>
      <c r="C239" s="66"/>
      <c r="D239" s="66"/>
      <c r="E239" s="66"/>
      <c r="F239" s="89">
        <v>17043.300000000003</v>
      </c>
      <c r="G239" s="89">
        <v>16358.4</v>
      </c>
      <c r="H239" s="62">
        <f t="shared" si="3"/>
        <v>0.95981412050483161</v>
      </c>
    </row>
    <row r="240" spans="1:8" x14ac:dyDescent="0.2">
      <c r="A240" s="59" t="s">
        <v>7</v>
      </c>
      <c r="B240" s="66" t="s">
        <v>800</v>
      </c>
      <c r="C240" s="66" t="s">
        <v>8</v>
      </c>
      <c r="D240" s="66"/>
      <c r="E240" s="66"/>
      <c r="F240" s="89">
        <v>17019.400000000001</v>
      </c>
      <c r="G240" s="89">
        <v>16334.5</v>
      </c>
      <c r="H240" s="62">
        <f t="shared" si="3"/>
        <v>0.9597576882851333</v>
      </c>
    </row>
    <row r="241" spans="1:8" x14ac:dyDescent="0.2">
      <c r="A241" s="59" t="s">
        <v>21</v>
      </c>
      <c r="B241" s="66" t="s">
        <v>800</v>
      </c>
      <c r="C241" s="66" t="s">
        <v>22</v>
      </c>
      <c r="D241" s="66"/>
      <c r="E241" s="66"/>
      <c r="F241" s="89">
        <v>17019.400000000001</v>
      </c>
      <c r="G241" s="89">
        <v>16334.5</v>
      </c>
      <c r="H241" s="62">
        <f t="shared" si="3"/>
        <v>0.9597576882851333</v>
      </c>
    </row>
    <row r="242" spans="1:8" ht="25.5" x14ac:dyDescent="0.2">
      <c r="A242" s="59" t="s">
        <v>710</v>
      </c>
      <c r="B242" s="66" t="s">
        <v>800</v>
      </c>
      <c r="C242" s="66" t="s">
        <v>22</v>
      </c>
      <c r="D242" s="66" t="s">
        <v>711</v>
      </c>
      <c r="E242" s="66"/>
      <c r="F242" s="89">
        <v>17019.400000000001</v>
      </c>
      <c r="G242" s="89">
        <v>16334.5</v>
      </c>
      <c r="H242" s="62">
        <f t="shared" si="3"/>
        <v>0.9597576882851333</v>
      </c>
    </row>
    <row r="243" spans="1:8" ht="38.25" x14ac:dyDescent="0.2">
      <c r="A243" s="59" t="s">
        <v>728</v>
      </c>
      <c r="B243" s="66" t="s">
        <v>800</v>
      </c>
      <c r="C243" s="66" t="s">
        <v>22</v>
      </c>
      <c r="D243" s="66" t="s">
        <v>729</v>
      </c>
      <c r="E243" s="66"/>
      <c r="F243" s="89">
        <v>17019.400000000001</v>
      </c>
      <c r="G243" s="89">
        <v>16334.5</v>
      </c>
      <c r="H243" s="62">
        <f t="shared" si="3"/>
        <v>0.9597576882851333</v>
      </c>
    </row>
    <row r="244" spans="1:8" x14ac:dyDescent="0.2">
      <c r="A244" s="59" t="s">
        <v>304</v>
      </c>
      <c r="B244" s="66" t="s">
        <v>800</v>
      </c>
      <c r="C244" s="66" t="s">
        <v>22</v>
      </c>
      <c r="D244" s="66" t="s">
        <v>730</v>
      </c>
      <c r="E244" s="66"/>
      <c r="F244" s="89">
        <v>15054.9</v>
      </c>
      <c r="G244" s="89">
        <v>14799.2</v>
      </c>
      <c r="H244" s="62">
        <f t="shared" si="3"/>
        <v>0.98301549661571985</v>
      </c>
    </row>
    <row r="245" spans="1:8" x14ac:dyDescent="0.2">
      <c r="A245" s="59" t="s">
        <v>306</v>
      </c>
      <c r="B245" s="66" t="s">
        <v>800</v>
      </c>
      <c r="C245" s="66" t="s">
        <v>22</v>
      </c>
      <c r="D245" s="66" t="s">
        <v>731</v>
      </c>
      <c r="E245" s="66"/>
      <c r="F245" s="89">
        <v>14845.9</v>
      </c>
      <c r="G245" s="89">
        <v>14590.2</v>
      </c>
      <c r="H245" s="62">
        <f t="shared" si="3"/>
        <v>0.98277638944085577</v>
      </c>
    </row>
    <row r="246" spans="1:8" ht="25.5" x14ac:dyDescent="0.2">
      <c r="A246" s="74" t="s">
        <v>308</v>
      </c>
      <c r="B246" s="75" t="s">
        <v>800</v>
      </c>
      <c r="C246" s="75" t="s">
        <v>22</v>
      </c>
      <c r="D246" s="75" t="s">
        <v>731</v>
      </c>
      <c r="E246" s="75" t="s">
        <v>309</v>
      </c>
      <c r="F246" s="91">
        <v>14845.9</v>
      </c>
      <c r="G246" s="91">
        <v>14590.2</v>
      </c>
      <c r="H246" s="64">
        <f t="shared" si="3"/>
        <v>0.98277638944085577</v>
      </c>
    </row>
    <row r="247" spans="1:8" x14ac:dyDescent="0.2">
      <c r="A247" s="59" t="s">
        <v>311</v>
      </c>
      <c r="B247" s="66" t="s">
        <v>800</v>
      </c>
      <c r="C247" s="66" t="s">
        <v>22</v>
      </c>
      <c r="D247" s="66" t="s">
        <v>732</v>
      </c>
      <c r="E247" s="66"/>
      <c r="F247" s="89">
        <v>168.1</v>
      </c>
      <c r="G247" s="89">
        <v>168.1</v>
      </c>
      <c r="H247" s="62">
        <f t="shared" si="3"/>
        <v>1</v>
      </c>
    </row>
    <row r="248" spans="1:8" x14ac:dyDescent="0.2">
      <c r="A248" s="74" t="s">
        <v>313</v>
      </c>
      <c r="B248" s="75" t="s">
        <v>800</v>
      </c>
      <c r="C248" s="75" t="s">
        <v>22</v>
      </c>
      <c r="D248" s="75" t="s">
        <v>732</v>
      </c>
      <c r="E248" s="75" t="s">
        <v>314</v>
      </c>
      <c r="F248" s="91">
        <v>168.1</v>
      </c>
      <c r="G248" s="91">
        <v>168.1</v>
      </c>
      <c r="H248" s="64">
        <f t="shared" si="3"/>
        <v>1</v>
      </c>
    </row>
    <row r="249" spans="1:8" x14ac:dyDescent="0.2">
      <c r="A249" s="59" t="s">
        <v>325</v>
      </c>
      <c r="B249" s="66" t="s">
        <v>800</v>
      </c>
      <c r="C249" s="66" t="s">
        <v>22</v>
      </c>
      <c r="D249" s="66" t="s">
        <v>733</v>
      </c>
      <c r="E249" s="66"/>
      <c r="F249" s="89">
        <v>40.900000000000006</v>
      </c>
      <c r="G249" s="89">
        <v>40.9</v>
      </c>
      <c r="H249" s="62">
        <f t="shared" si="3"/>
        <v>0.99999999999999978</v>
      </c>
    </row>
    <row r="250" spans="1:8" x14ac:dyDescent="0.2">
      <c r="A250" s="74" t="s">
        <v>313</v>
      </c>
      <c r="B250" s="75" t="s">
        <v>800</v>
      </c>
      <c r="C250" s="75" t="s">
        <v>22</v>
      </c>
      <c r="D250" s="75" t="s">
        <v>733</v>
      </c>
      <c r="E250" s="75" t="s">
        <v>314</v>
      </c>
      <c r="F250" s="91">
        <v>40.900000000000006</v>
      </c>
      <c r="G250" s="91">
        <v>40.9</v>
      </c>
      <c r="H250" s="64">
        <f t="shared" si="3"/>
        <v>0.99999999999999978</v>
      </c>
    </row>
    <row r="251" spans="1:8" x14ac:dyDescent="0.2">
      <c r="A251" s="59" t="s">
        <v>360</v>
      </c>
      <c r="B251" s="66" t="s">
        <v>800</v>
      </c>
      <c r="C251" s="66" t="s">
        <v>22</v>
      </c>
      <c r="D251" s="66" t="s">
        <v>734</v>
      </c>
      <c r="E251" s="66"/>
      <c r="F251" s="89">
        <v>1964.5000000000005</v>
      </c>
      <c r="G251" s="89">
        <v>1535.3</v>
      </c>
      <c r="H251" s="62">
        <f t="shared" si="3"/>
        <v>0.7815220157800965</v>
      </c>
    </row>
    <row r="252" spans="1:8" ht="38.25" x14ac:dyDescent="0.2">
      <c r="A252" s="59" t="s">
        <v>362</v>
      </c>
      <c r="B252" s="66" t="s">
        <v>800</v>
      </c>
      <c r="C252" s="66" t="s">
        <v>22</v>
      </c>
      <c r="D252" s="66" t="s">
        <v>735</v>
      </c>
      <c r="E252" s="66"/>
      <c r="F252" s="89">
        <v>1964.5000000000005</v>
      </c>
      <c r="G252" s="89">
        <v>1535.3</v>
      </c>
      <c r="H252" s="62">
        <f t="shared" si="3"/>
        <v>0.7815220157800965</v>
      </c>
    </row>
    <row r="253" spans="1:8" ht="25.5" x14ac:dyDescent="0.2">
      <c r="A253" s="74" t="s">
        <v>308</v>
      </c>
      <c r="B253" s="75" t="s">
        <v>800</v>
      </c>
      <c r="C253" s="75" t="s">
        <v>22</v>
      </c>
      <c r="D253" s="75" t="s">
        <v>735</v>
      </c>
      <c r="E253" s="75" t="s">
        <v>309</v>
      </c>
      <c r="F253" s="91">
        <v>1785.9000000000003</v>
      </c>
      <c r="G253" s="91">
        <v>1397.2</v>
      </c>
      <c r="H253" s="64">
        <f t="shared" si="3"/>
        <v>0.78235063553390438</v>
      </c>
    </row>
    <row r="254" spans="1:8" x14ac:dyDescent="0.2">
      <c r="A254" s="74" t="s">
        <v>313</v>
      </c>
      <c r="B254" s="75" t="s">
        <v>800</v>
      </c>
      <c r="C254" s="75" t="s">
        <v>22</v>
      </c>
      <c r="D254" s="75" t="s">
        <v>735</v>
      </c>
      <c r="E254" s="75" t="s">
        <v>314</v>
      </c>
      <c r="F254" s="91">
        <v>178.60000000000002</v>
      </c>
      <c r="G254" s="91">
        <v>138.1</v>
      </c>
      <c r="H254" s="64">
        <f t="shared" si="3"/>
        <v>0.77323628219484875</v>
      </c>
    </row>
    <row r="255" spans="1:8" x14ac:dyDescent="0.2">
      <c r="A255" s="59" t="s">
        <v>49</v>
      </c>
      <c r="B255" s="66" t="s">
        <v>800</v>
      </c>
      <c r="C255" s="66" t="s">
        <v>50</v>
      </c>
      <c r="D255" s="66"/>
      <c r="E255" s="66"/>
      <c r="F255" s="89">
        <v>23.900000000000002</v>
      </c>
      <c r="G255" s="89">
        <v>23.9</v>
      </c>
      <c r="H255" s="62">
        <f t="shared" si="3"/>
        <v>0.99999999999999989</v>
      </c>
    </row>
    <row r="256" spans="1:8" x14ac:dyDescent="0.2">
      <c r="A256" s="59" t="s">
        <v>57</v>
      </c>
      <c r="B256" s="66" t="s">
        <v>800</v>
      </c>
      <c r="C256" s="66" t="s">
        <v>58</v>
      </c>
      <c r="D256" s="66"/>
      <c r="E256" s="66"/>
      <c r="F256" s="89">
        <v>23.900000000000002</v>
      </c>
      <c r="G256" s="89">
        <v>23.9</v>
      </c>
      <c r="H256" s="62">
        <f t="shared" si="3"/>
        <v>0.99999999999999989</v>
      </c>
    </row>
    <row r="257" spans="1:8" ht="25.5" x14ac:dyDescent="0.2">
      <c r="A257" s="59" t="s">
        <v>710</v>
      </c>
      <c r="B257" s="66" t="s">
        <v>800</v>
      </c>
      <c r="C257" s="66" t="s">
        <v>58</v>
      </c>
      <c r="D257" s="66" t="s">
        <v>711</v>
      </c>
      <c r="E257" s="66"/>
      <c r="F257" s="89">
        <v>23.900000000000002</v>
      </c>
      <c r="G257" s="89">
        <v>23.9</v>
      </c>
      <c r="H257" s="62">
        <f t="shared" si="3"/>
        <v>0.99999999999999989</v>
      </c>
    </row>
    <row r="258" spans="1:8" ht="38.25" x14ac:dyDescent="0.2">
      <c r="A258" s="59" t="s">
        <v>728</v>
      </c>
      <c r="B258" s="66" t="s">
        <v>800</v>
      </c>
      <c r="C258" s="66" t="s">
        <v>58</v>
      </c>
      <c r="D258" s="66" t="s">
        <v>729</v>
      </c>
      <c r="E258" s="66"/>
      <c r="F258" s="89">
        <v>23.900000000000002</v>
      </c>
      <c r="G258" s="89">
        <v>23.9</v>
      </c>
      <c r="H258" s="62">
        <f t="shared" si="3"/>
        <v>0.99999999999999989</v>
      </c>
    </row>
    <row r="259" spans="1:8" x14ac:dyDescent="0.2">
      <c r="A259" s="59" t="s">
        <v>304</v>
      </c>
      <c r="B259" s="66" t="s">
        <v>800</v>
      </c>
      <c r="C259" s="66" t="s">
        <v>58</v>
      </c>
      <c r="D259" s="66" t="s">
        <v>730</v>
      </c>
      <c r="E259" s="66"/>
      <c r="F259" s="89">
        <v>23.900000000000002</v>
      </c>
      <c r="G259" s="89">
        <v>23.9</v>
      </c>
      <c r="H259" s="62">
        <f t="shared" si="3"/>
        <v>0.99999999999999989</v>
      </c>
    </row>
    <row r="260" spans="1:8" x14ac:dyDescent="0.2">
      <c r="A260" s="59" t="s">
        <v>311</v>
      </c>
      <c r="B260" s="66" t="s">
        <v>800</v>
      </c>
      <c r="C260" s="66" t="s">
        <v>58</v>
      </c>
      <c r="D260" s="66" t="s">
        <v>732</v>
      </c>
      <c r="E260" s="66"/>
      <c r="F260" s="89">
        <v>23.900000000000002</v>
      </c>
      <c r="G260" s="89">
        <v>23.9</v>
      </c>
      <c r="H260" s="62">
        <f t="shared" si="3"/>
        <v>0.99999999999999989</v>
      </c>
    </row>
    <row r="261" spans="1:8" x14ac:dyDescent="0.2">
      <c r="A261" s="74" t="s">
        <v>313</v>
      </c>
      <c r="B261" s="75" t="s">
        <v>800</v>
      </c>
      <c r="C261" s="75" t="s">
        <v>58</v>
      </c>
      <c r="D261" s="75" t="s">
        <v>732</v>
      </c>
      <c r="E261" s="75" t="s">
        <v>314</v>
      </c>
      <c r="F261" s="91">
        <v>23.900000000000002</v>
      </c>
      <c r="G261" s="91">
        <v>23.9</v>
      </c>
      <c r="H261" s="64">
        <f t="shared" si="3"/>
        <v>0.99999999999999989</v>
      </c>
    </row>
    <row r="262" spans="1:8" x14ac:dyDescent="0.2">
      <c r="A262" s="59" t="s">
        <v>801</v>
      </c>
      <c r="B262" s="66" t="s">
        <v>802</v>
      </c>
      <c r="C262" s="66"/>
      <c r="D262" s="66"/>
      <c r="E262" s="66"/>
      <c r="F262" s="89">
        <v>14441.000000000002</v>
      </c>
      <c r="G262" s="89">
        <v>14040.099999999999</v>
      </c>
      <c r="H262" s="62">
        <f t="shared" ref="H262:H325" si="4">G262/F262</f>
        <v>0.97223876462848813</v>
      </c>
    </row>
    <row r="263" spans="1:8" x14ac:dyDescent="0.2">
      <c r="A263" s="59" t="s">
        <v>7</v>
      </c>
      <c r="B263" s="66" t="s">
        <v>802</v>
      </c>
      <c r="C263" s="66" t="s">
        <v>8</v>
      </c>
      <c r="D263" s="66"/>
      <c r="E263" s="66"/>
      <c r="F263" s="89">
        <v>14224.400000000001</v>
      </c>
      <c r="G263" s="89">
        <v>13859.899999999998</v>
      </c>
      <c r="H263" s="62">
        <f t="shared" si="4"/>
        <v>0.97437501757543354</v>
      </c>
    </row>
    <row r="264" spans="1:8" ht="25.5" x14ac:dyDescent="0.2">
      <c r="A264" s="59" t="s">
        <v>17</v>
      </c>
      <c r="B264" s="66" t="s">
        <v>802</v>
      </c>
      <c r="C264" s="66" t="s">
        <v>18</v>
      </c>
      <c r="D264" s="66"/>
      <c r="E264" s="66"/>
      <c r="F264" s="89">
        <v>14224.400000000001</v>
      </c>
      <c r="G264" s="89">
        <v>13859.899999999998</v>
      </c>
      <c r="H264" s="62">
        <f t="shared" si="4"/>
        <v>0.97437501757543354</v>
      </c>
    </row>
    <row r="265" spans="1:8" x14ac:dyDescent="0.2">
      <c r="A265" s="59" t="s">
        <v>757</v>
      </c>
      <c r="B265" s="66" t="s">
        <v>802</v>
      </c>
      <c r="C265" s="66" t="s">
        <v>18</v>
      </c>
      <c r="D265" s="66" t="s">
        <v>758</v>
      </c>
      <c r="E265" s="66"/>
      <c r="F265" s="89">
        <v>14224.400000000001</v>
      </c>
      <c r="G265" s="89">
        <v>13859.899999999998</v>
      </c>
      <c r="H265" s="62">
        <f t="shared" si="4"/>
        <v>0.97437501757543354</v>
      </c>
    </row>
    <row r="266" spans="1:8" x14ac:dyDescent="0.2">
      <c r="A266" s="59" t="s">
        <v>780</v>
      </c>
      <c r="B266" s="66" t="s">
        <v>802</v>
      </c>
      <c r="C266" s="66" t="s">
        <v>18</v>
      </c>
      <c r="D266" s="66" t="s">
        <v>781</v>
      </c>
      <c r="E266" s="66"/>
      <c r="F266" s="89">
        <v>14224.400000000001</v>
      </c>
      <c r="G266" s="89">
        <v>13859.899999999998</v>
      </c>
      <c r="H266" s="62">
        <f t="shared" si="4"/>
        <v>0.97437501757543354</v>
      </c>
    </row>
    <row r="267" spans="1:8" x14ac:dyDescent="0.2">
      <c r="A267" s="59" t="s">
        <v>304</v>
      </c>
      <c r="B267" s="66" t="s">
        <v>802</v>
      </c>
      <c r="C267" s="66" t="s">
        <v>18</v>
      </c>
      <c r="D267" s="66" t="s">
        <v>782</v>
      </c>
      <c r="E267" s="66"/>
      <c r="F267" s="89">
        <v>8484.9</v>
      </c>
      <c r="G267" s="89">
        <v>8306.4</v>
      </c>
      <c r="H267" s="62">
        <f t="shared" si="4"/>
        <v>0.97896262772690312</v>
      </c>
    </row>
    <row r="268" spans="1:8" x14ac:dyDescent="0.2">
      <c r="A268" s="59" t="s">
        <v>306</v>
      </c>
      <c r="B268" s="66" t="s">
        <v>802</v>
      </c>
      <c r="C268" s="66" t="s">
        <v>18</v>
      </c>
      <c r="D268" s="66" t="s">
        <v>783</v>
      </c>
      <c r="E268" s="66"/>
      <c r="F268" s="89">
        <v>8009.4</v>
      </c>
      <c r="G268" s="89">
        <v>7830.9</v>
      </c>
      <c r="H268" s="62">
        <f t="shared" si="4"/>
        <v>0.97771368641845835</v>
      </c>
    </row>
    <row r="269" spans="1:8" ht="25.5" x14ac:dyDescent="0.2">
      <c r="A269" s="74" t="s">
        <v>308</v>
      </c>
      <c r="B269" s="75" t="s">
        <v>802</v>
      </c>
      <c r="C269" s="75" t="s">
        <v>18</v>
      </c>
      <c r="D269" s="75" t="s">
        <v>783</v>
      </c>
      <c r="E269" s="75" t="s">
        <v>309</v>
      </c>
      <c r="F269" s="91">
        <v>8009.4</v>
      </c>
      <c r="G269" s="91">
        <v>7830.9</v>
      </c>
      <c r="H269" s="64">
        <f t="shared" si="4"/>
        <v>0.97771368641845835</v>
      </c>
    </row>
    <row r="270" spans="1:8" x14ac:dyDescent="0.2">
      <c r="A270" s="59" t="s">
        <v>322</v>
      </c>
      <c r="B270" s="66" t="s">
        <v>802</v>
      </c>
      <c r="C270" s="66" t="s">
        <v>18</v>
      </c>
      <c r="D270" s="66" t="s">
        <v>784</v>
      </c>
      <c r="E270" s="66"/>
      <c r="F270" s="89">
        <v>14.9</v>
      </c>
      <c r="G270" s="89">
        <v>14.9</v>
      </c>
      <c r="H270" s="62">
        <f t="shared" si="4"/>
        <v>1</v>
      </c>
    </row>
    <row r="271" spans="1:8" x14ac:dyDescent="0.2">
      <c r="A271" s="74" t="s">
        <v>313</v>
      </c>
      <c r="B271" s="75" t="s">
        <v>802</v>
      </c>
      <c r="C271" s="75" t="s">
        <v>18</v>
      </c>
      <c r="D271" s="75" t="s">
        <v>784</v>
      </c>
      <c r="E271" s="75" t="s">
        <v>314</v>
      </c>
      <c r="F271" s="91">
        <v>14.9</v>
      </c>
      <c r="G271" s="91">
        <v>14.9</v>
      </c>
      <c r="H271" s="64">
        <f t="shared" si="4"/>
        <v>1</v>
      </c>
    </row>
    <row r="272" spans="1:8" x14ac:dyDescent="0.2">
      <c r="A272" s="59" t="s">
        <v>311</v>
      </c>
      <c r="B272" s="66" t="s">
        <v>802</v>
      </c>
      <c r="C272" s="66" t="s">
        <v>18</v>
      </c>
      <c r="D272" s="66" t="s">
        <v>785</v>
      </c>
      <c r="E272" s="66"/>
      <c r="F272" s="89">
        <v>447.5</v>
      </c>
      <c r="G272" s="89">
        <v>447.5</v>
      </c>
      <c r="H272" s="62">
        <f t="shared" si="4"/>
        <v>1</v>
      </c>
    </row>
    <row r="273" spans="1:8" x14ac:dyDescent="0.2">
      <c r="A273" s="74" t="s">
        <v>313</v>
      </c>
      <c r="B273" s="75" t="s">
        <v>802</v>
      </c>
      <c r="C273" s="75" t="s">
        <v>18</v>
      </c>
      <c r="D273" s="75" t="s">
        <v>785</v>
      </c>
      <c r="E273" s="75" t="s">
        <v>314</v>
      </c>
      <c r="F273" s="91">
        <v>447.5</v>
      </c>
      <c r="G273" s="91">
        <v>447.5</v>
      </c>
      <c r="H273" s="64">
        <f t="shared" si="4"/>
        <v>1</v>
      </c>
    </row>
    <row r="274" spans="1:8" x14ac:dyDescent="0.2">
      <c r="A274" s="59" t="s">
        <v>325</v>
      </c>
      <c r="B274" s="66" t="s">
        <v>802</v>
      </c>
      <c r="C274" s="66" t="s">
        <v>18</v>
      </c>
      <c r="D274" s="66" t="s">
        <v>786</v>
      </c>
      <c r="E274" s="66"/>
      <c r="F274" s="89">
        <v>13.100000000000001</v>
      </c>
      <c r="G274" s="89">
        <v>13.1</v>
      </c>
      <c r="H274" s="62">
        <f t="shared" si="4"/>
        <v>0.99999999999999989</v>
      </c>
    </row>
    <row r="275" spans="1:8" x14ac:dyDescent="0.2">
      <c r="A275" s="74" t="s">
        <v>313</v>
      </c>
      <c r="B275" s="75" t="s">
        <v>802</v>
      </c>
      <c r="C275" s="75" t="s">
        <v>18</v>
      </c>
      <c r="D275" s="75" t="s">
        <v>786</v>
      </c>
      <c r="E275" s="75" t="s">
        <v>314</v>
      </c>
      <c r="F275" s="91">
        <v>13.100000000000001</v>
      </c>
      <c r="G275" s="91">
        <v>13.1</v>
      </c>
      <c r="H275" s="64">
        <f t="shared" si="4"/>
        <v>0.99999999999999989</v>
      </c>
    </row>
    <row r="276" spans="1:8" ht="25.5" x14ac:dyDescent="0.2">
      <c r="A276" s="59" t="s">
        <v>789</v>
      </c>
      <c r="B276" s="66" t="s">
        <v>802</v>
      </c>
      <c r="C276" s="66" t="s">
        <v>18</v>
      </c>
      <c r="D276" s="66" t="s">
        <v>790</v>
      </c>
      <c r="E276" s="66"/>
      <c r="F276" s="89">
        <v>3373.8</v>
      </c>
      <c r="G276" s="89">
        <v>3341.2</v>
      </c>
      <c r="H276" s="62">
        <f t="shared" si="4"/>
        <v>0.99033730511589291</v>
      </c>
    </row>
    <row r="277" spans="1:8" x14ac:dyDescent="0.2">
      <c r="A277" s="59" t="s">
        <v>306</v>
      </c>
      <c r="B277" s="66" t="s">
        <v>802</v>
      </c>
      <c r="C277" s="66" t="s">
        <v>18</v>
      </c>
      <c r="D277" s="66" t="s">
        <v>791</v>
      </c>
      <c r="E277" s="66"/>
      <c r="F277" s="89">
        <v>3373.8</v>
      </c>
      <c r="G277" s="89">
        <v>3341.2</v>
      </c>
      <c r="H277" s="62">
        <f t="shared" si="4"/>
        <v>0.99033730511589291</v>
      </c>
    </row>
    <row r="278" spans="1:8" ht="25.5" x14ac:dyDescent="0.2">
      <c r="A278" s="74" t="s">
        <v>308</v>
      </c>
      <c r="B278" s="75" t="s">
        <v>802</v>
      </c>
      <c r="C278" s="75" t="s">
        <v>18</v>
      </c>
      <c r="D278" s="75" t="s">
        <v>791</v>
      </c>
      <c r="E278" s="75" t="s">
        <v>309</v>
      </c>
      <c r="F278" s="91">
        <v>3373.8</v>
      </c>
      <c r="G278" s="91">
        <v>3341.2</v>
      </c>
      <c r="H278" s="64">
        <f t="shared" si="4"/>
        <v>0.99033730511589291</v>
      </c>
    </row>
    <row r="279" spans="1:8" x14ac:dyDescent="0.2">
      <c r="A279" s="59" t="s">
        <v>360</v>
      </c>
      <c r="B279" s="66" t="s">
        <v>802</v>
      </c>
      <c r="C279" s="66" t="s">
        <v>18</v>
      </c>
      <c r="D279" s="66" t="s">
        <v>792</v>
      </c>
      <c r="E279" s="66"/>
      <c r="F279" s="89">
        <v>2365.6999999999998</v>
      </c>
      <c r="G279" s="89">
        <v>2212.2999999999997</v>
      </c>
      <c r="H279" s="62">
        <f t="shared" si="4"/>
        <v>0.93515661326457278</v>
      </c>
    </row>
    <row r="280" spans="1:8" ht="38.25" x14ac:dyDescent="0.2">
      <c r="A280" s="59" t="s">
        <v>362</v>
      </c>
      <c r="B280" s="66" t="s">
        <v>802</v>
      </c>
      <c r="C280" s="66" t="s">
        <v>18</v>
      </c>
      <c r="D280" s="66" t="s">
        <v>793</v>
      </c>
      <c r="E280" s="66"/>
      <c r="F280" s="89">
        <v>2365.6999999999998</v>
      </c>
      <c r="G280" s="89">
        <v>2212.2999999999997</v>
      </c>
      <c r="H280" s="62">
        <f t="shared" si="4"/>
        <v>0.93515661326457278</v>
      </c>
    </row>
    <row r="281" spans="1:8" ht="25.5" x14ac:dyDescent="0.2">
      <c r="A281" s="74" t="s">
        <v>308</v>
      </c>
      <c r="B281" s="75" t="s">
        <v>802</v>
      </c>
      <c r="C281" s="75" t="s">
        <v>18</v>
      </c>
      <c r="D281" s="75" t="s">
        <v>793</v>
      </c>
      <c r="E281" s="75" t="s">
        <v>309</v>
      </c>
      <c r="F281" s="91">
        <v>2296.1999999999998</v>
      </c>
      <c r="G281" s="91">
        <v>2171.6999999999998</v>
      </c>
      <c r="H281" s="64">
        <f t="shared" si="4"/>
        <v>0.94577998432192323</v>
      </c>
    </row>
    <row r="282" spans="1:8" x14ac:dyDescent="0.2">
      <c r="A282" s="74" t="s">
        <v>313</v>
      </c>
      <c r="B282" s="75" t="s">
        <v>802</v>
      </c>
      <c r="C282" s="75" t="s">
        <v>18</v>
      </c>
      <c r="D282" s="75" t="s">
        <v>793</v>
      </c>
      <c r="E282" s="75" t="s">
        <v>314</v>
      </c>
      <c r="F282" s="91">
        <v>69.5</v>
      </c>
      <c r="G282" s="91">
        <v>40.6</v>
      </c>
      <c r="H282" s="64">
        <f t="shared" si="4"/>
        <v>0.58417266187050365</v>
      </c>
    </row>
    <row r="283" spans="1:8" x14ac:dyDescent="0.2">
      <c r="A283" s="59" t="s">
        <v>49</v>
      </c>
      <c r="B283" s="66" t="s">
        <v>802</v>
      </c>
      <c r="C283" s="66" t="s">
        <v>50</v>
      </c>
      <c r="D283" s="66"/>
      <c r="E283" s="66"/>
      <c r="F283" s="89">
        <v>20</v>
      </c>
      <c r="G283" s="89">
        <v>0</v>
      </c>
      <c r="H283" s="62">
        <f t="shared" si="4"/>
        <v>0</v>
      </c>
    </row>
    <row r="284" spans="1:8" x14ac:dyDescent="0.2">
      <c r="A284" s="59" t="s">
        <v>57</v>
      </c>
      <c r="B284" s="66" t="s">
        <v>802</v>
      </c>
      <c r="C284" s="66" t="s">
        <v>58</v>
      </c>
      <c r="D284" s="66"/>
      <c r="E284" s="66"/>
      <c r="F284" s="89">
        <v>20</v>
      </c>
      <c r="G284" s="89">
        <v>0</v>
      </c>
      <c r="H284" s="62">
        <f t="shared" si="4"/>
        <v>0</v>
      </c>
    </row>
    <row r="285" spans="1:8" x14ac:dyDescent="0.2">
      <c r="A285" s="59" t="s">
        <v>757</v>
      </c>
      <c r="B285" s="66" t="s">
        <v>802</v>
      </c>
      <c r="C285" s="66" t="s">
        <v>58</v>
      </c>
      <c r="D285" s="66" t="s">
        <v>758</v>
      </c>
      <c r="E285" s="66"/>
      <c r="F285" s="89">
        <v>20</v>
      </c>
      <c r="G285" s="89">
        <v>0</v>
      </c>
      <c r="H285" s="62">
        <f t="shared" si="4"/>
        <v>0</v>
      </c>
    </row>
    <row r="286" spans="1:8" x14ac:dyDescent="0.2">
      <c r="A286" s="59" t="s">
        <v>780</v>
      </c>
      <c r="B286" s="66" t="s">
        <v>802</v>
      </c>
      <c r="C286" s="66" t="s">
        <v>58</v>
      </c>
      <c r="D286" s="66" t="s">
        <v>781</v>
      </c>
      <c r="E286" s="66"/>
      <c r="F286" s="89">
        <v>20</v>
      </c>
      <c r="G286" s="89">
        <v>0</v>
      </c>
      <c r="H286" s="62">
        <f t="shared" si="4"/>
        <v>0</v>
      </c>
    </row>
    <row r="287" spans="1:8" x14ac:dyDescent="0.2">
      <c r="A287" s="59" t="s">
        <v>360</v>
      </c>
      <c r="B287" s="66" t="s">
        <v>802</v>
      </c>
      <c r="C287" s="66" t="s">
        <v>58</v>
      </c>
      <c r="D287" s="66" t="s">
        <v>792</v>
      </c>
      <c r="E287" s="66"/>
      <c r="F287" s="89">
        <v>20</v>
      </c>
      <c r="G287" s="89">
        <v>0</v>
      </c>
      <c r="H287" s="62">
        <f t="shared" si="4"/>
        <v>0</v>
      </c>
    </row>
    <row r="288" spans="1:8" ht="38.25" x14ac:dyDescent="0.2">
      <c r="A288" s="59" t="s">
        <v>362</v>
      </c>
      <c r="B288" s="66" t="s">
        <v>802</v>
      </c>
      <c r="C288" s="66" t="s">
        <v>58</v>
      </c>
      <c r="D288" s="66" t="s">
        <v>793</v>
      </c>
      <c r="E288" s="66"/>
      <c r="F288" s="89">
        <v>20</v>
      </c>
      <c r="G288" s="89">
        <v>0</v>
      </c>
      <c r="H288" s="62">
        <f t="shared" si="4"/>
        <v>0</v>
      </c>
    </row>
    <row r="289" spans="1:8" x14ac:dyDescent="0.2">
      <c r="A289" s="74" t="s">
        <v>313</v>
      </c>
      <c r="B289" s="75" t="s">
        <v>802</v>
      </c>
      <c r="C289" s="75" t="s">
        <v>58</v>
      </c>
      <c r="D289" s="75" t="s">
        <v>793</v>
      </c>
      <c r="E289" s="75" t="s">
        <v>314</v>
      </c>
      <c r="F289" s="91">
        <v>20</v>
      </c>
      <c r="G289" s="91">
        <v>0</v>
      </c>
      <c r="H289" s="64">
        <f t="shared" si="4"/>
        <v>0</v>
      </c>
    </row>
    <row r="290" spans="1:8" x14ac:dyDescent="0.2">
      <c r="A290" s="59" t="s">
        <v>69</v>
      </c>
      <c r="B290" s="66" t="s">
        <v>802</v>
      </c>
      <c r="C290" s="66" t="s">
        <v>70</v>
      </c>
      <c r="D290" s="66"/>
      <c r="E290" s="66"/>
      <c r="F290" s="89">
        <v>196.6</v>
      </c>
      <c r="G290" s="89">
        <v>180.2</v>
      </c>
      <c r="H290" s="62">
        <f t="shared" si="4"/>
        <v>0.91658189216683617</v>
      </c>
    </row>
    <row r="291" spans="1:8" x14ac:dyDescent="0.2">
      <c r="A291" s="59" t="s">
        <v>71</v>
      </c>
      <c r="B291" s="66" t="s">
        <v>802</v>
      </c>
      <c r="C291" s="66" t="s">
        <v>72</v>
      </c>
      <c r="D291" s="66"/>
      <c r="E291" s="66"/>
      <c r="F291" s="89">
        <v>196.6</v>
      </c>
      <c r="G291" s="89">
        <v>180.2</v>
      </c>
      <c r="H291" s="62">
        <f t="shared" si="4"/>
        <v>0.91658189216683617</v>
      </c>
    </row>
    <row r="292" spans="1:8" x14ac:dyDescent="0.2">
      <c r="A292" s="59" t="s">
        <v>757</v>
      </c>
      <c r="B292" s="66" t="s">
        <v>802</v>
      </c>
      <c r="C292" s="66" t="s">
        <v>72</v>
      </c>
      <c r="D292" s="66" t="s">
        <v>758</v>
      </c>
      <c r="E292" s="66"/>
      <c r="F292" s="89">
        <v>196.6</v>
      </c>
      <c r="G292" s="89">
        <v>180.2</v>
      </c>
      <c r="H292" s="62">
        <f t="shared" si="4"/>
        <v>0.91658189216683617</v>
      </c>
    </row>
    <row r="293" spans="1:8" x14ac:dyDescent="0.2">
      <c r="A293" s="59" t="s">
        <v>780</v>
      </c>
      <c r="B293" s="66" t="s">
        <v>802</v>
      </c>
      <c r="C293" s="66" t="s">
        <v>72</v>
      </c>
      <c r="D293" s="66" t="s">
        <v>781</v>
      </c>
      <c r="E293" s="66"/>
      <c r="F293" s="89">
        <v>196.6</v>
      </c>
      <c r="G293" s="89">
        <v>180.2</v>
      </c>
      <c r="H293" s="62">
        <f t="shared" si="4"/>
        <v>0.91658189216683617</v>
      </c>
    </row>
    <row r="294" spans="1:8" x14ac:dyDescent="0.2">
      <c r="A294" s="59" t="s">
        <v>573</v>
      </c>
      <c r="B294" s="66" t="s">
        <v>802</v>
      </c>
      <c r="C294" s="66" t="s">
        <v>72</v>
      </c>
      <c r="D294" s="66" t="s">
        <v>787</v>
      </c>
      <c r="E294" s="66"/>
      <c r="F294" s="89">
        <v>196.6</v>
      </c>
      <c r="G294" s="89">
        <v>180.2</v>
      </c>
      <c r="H294" s="62">
        <f t="shared" si="4"/>
        <v>0.91658189216683617</v>
      </c>
    </row>
    <row r="295" spans="1:8" x14ac:dyDescent="0.2">
      <c r="A295" s="59" t="s">
        <v>664</v>
      </c>
      <c r="B295" s="66" t="s">
        <v>802</v>
      </c>
      <c r="C295" s="66" t="s">
        <v>72</v>
      </c>
      <c r="D295" s="66" t="s">
        <v>788</v>
      </c>
      <c r="E295" s="66"/>
      <c r="F295" s="89">
        <v>196.6</v>
      </c>
      <c r="G295" s="89">
        <v>180.2</v>
      </c>
      <c r="H295" s="62">
        <f t="shared" si="4"/>
        <v>0.91658189216683617</v>
      </c>
    </row>
    <row r="296" spans="1:8" x14ac:dyDescent="0.2">
      <c r="A296" s="74" t="s">
        <v>320</v>
      </c>
      <c r="B296" s="75" t="s">
        <v>802</v>
      </c>
      <c r="C296" s="75" t="s">
        <v>72</v>
      </c>
      <c r="D296" s="75" t="s">
        <v>788</v>
      </c>
      <c r="E296" s="75" t="s">
        <v>321</v>
      </c>
      <c r="F296" s="91">
        <v>196.6</v>
      </c>
      <c r="G296" s="91">
        <v>180.2</v>
      </c>
      <c r="H296" s="64">
        <f t="shared" si="4"/>
        <v>0.91658189216683617</v>
      </c>
    </row>
    <row r="297" spans="1:8" x14ac:dyDescent="0.2">
      <c r="A297" s="59" t="s">
        <v>803</v>
      </c>
      <c r="B297" s="66" t="s">
        <v>804</v>
      </c>
      <c r="C297" s="66"/>
      <c r="D297" s="66"/>
      <c r="E297" s="66"/>
      <c r="F297" s="89">
        <v>6675.4000000000005</v>
      </c>
      <c r="G297" s="89">
        <v>6568.3</v>
      </c>
      <c r="H297" s="62">
        <f t="shared" si="4"/>
        <v>0.98395601761692175</v>
      </c>
    </row>
    <row r="298" spans="1:8" x14ac:dyDescent="0.2">
      <c r="A298" s="59" t="s">
        <v>7</v>
      </c>
      <c r="B298" s="66" t="s">
        <v>804</v>
      </c>
      <c r="C298" s="66" t="s">
        <v>8</v>
      </c>
      <c r="D298" s="66"/>
      <c r="E298" s="66"/>
      <c r="F298" s="89">
        <v>6275.3</v>
      </c>
      <c r="G298" s="89">
        <v>6168.2</v>
      </c>
      <c r="H298" s="62">
        <f t="shared" si="4"/>
        <v>0.98293308686437297</v>
      </c>
    </row>
    <row r="299" spans="1:8" ht="25.5" x14ac:dyDescent="0.2">
      <c r="A299" s="59" t="s">
        <v>11</v>
      </c>
      <c r="B299" s="66" t="s">
        <v>804</v>
      </c>
      <c r="C299" s="66" t="s">
        <v>12</v>
      </c>
      <c r="D299" s="66"/>
      <c r="E299" s="66"/>
      <c r="F299" s="89">
        <v>6275.3</v>
      </c>
      <c r="G299" s="89">
        <v>6168.2</v>
      </c>
      <c r="H299" s="62">
        <f t="shared" si="4"/>
        <v>0.98293308686437297</v>
      </c>
    </row>
    <row r="300" spans="1:8" x14ac:dyDescent="0.2">
      <c r="A300" s="59" t="s">
        <v>757</v>
      </c>
      <c r="B300" s="66" t="s">
        <v>804</v>
      </c>
      <c r="C300" s="66" t="s">
        <v>12</v>
      </c>
      <c r="D300" s="66" t="s">
        <v>758</v>
      </c>
      <c r="E300" s="66"/>
      <c r="F300" s="89">
        <v>6275.3</v>
      </c>
      <c r="G300" s="89">
        <v>6168.2</v>
      </c>
      <c r="H300" s="62">
        <f t="shared" si="4"/>
        <v>0.98293308686437297</v>
      </c>
    </row>
    <row r="301" spans="1:8" x14ac:dyDescent="0.2">
      <c r="A301" s="59" t="s">
        <v>764</v>
      </c>
      <c r="B301" s="66" t="s">
        <v>804</v>
      </c>
      <c r="C301" s="66" t="s">
        <v>12</v>
      </c>
      <c r="D301" s="66" t="s">
        <v>765</v>
      </c>
      <c r="E301" s="66"/>
      <c r="F301" s="89">
        <v>6275.3</v>
      </c>
      <c r="G301" s="89">
        <v>6168.2</v>
      </c>
      <c r="H301" s="62">
        <f t="shared" si="4"/>
        <v>0.98293308686437297</v>
      </c>
    </row>
    <row r="302" spans="1:8" x14ac:dyDescent="0.2">
      <c r="A302" s="59" t="s">
        <v>304</v>
      </c>
      <c r="B302" s="66" t="s">
        <v>804</v>
      </c>
      <c r="C302" s="66" t="s">
        <v>12</v>
      </c>
      <c r="D302" s="66" t="s">
        <v>766</v>
      </c>
      <c r="E302" s="66"/>
      <c r="F302" s="89">
        <v>3733.2</v>
      </c>
      <c r="G302" s="89">
        <v>3662.8999999999996</v>
      </c>
      <c r="H302" s="62">
        <f t="shared" si="4"/>
        <v>0.98116897032036854</v>
      </c>
    </row>
    <row r="303" spans="1:8" x14ac:dyDescent="0.2">
      <c r="A303" s="59" t="s">
        <v>306</v>
      </c>
      <c r="B303" s="66" t="s">
        <v>804</v>
      </c>
      <c r="C303" s="66" t="s">
        <v>12</v>
      </c>
      <c r="D303" s="66" t="s">
        <v>767</v>
      </c>
      <c r="E303" s="66"/>
      <c r="F303" s="89">
        <v>3243</v>
      </c>
      <c r="G303" s="89">
        <v>3172.7</v>
      </c>
      <c r="H303" s="62">
        <f t="shared" si="4"/>
        <v>0.97832254085723092</v>
      </c>
    </row>
    <row r="304" spans="1:8" ht="25.5" x14ac:dyDescent="0.2">
      <c r="A304" s="74" t="s">
        <v>308</v>
      </c>
      <c r="B304" s="75" t="s">
        <v>804</v>
      </c>
      <c r="C304" s="75" t="s">
        <v>12</v>
      </c>
      <c r="D304" s="75" t="s">
        <v>767</v>
      </c>
      <c r="E304" s="75" t="s">
        <v>309</v>
      </c>
      <c r="F304" s="91">
        <v>3243</v>
      </c>
      <c r="G304" s="91">
        <v>3172.7</v>
      </c>
      <c r="H304" s="64">
        <f t="shared" si="4"/>
        <v>0.97832254085723092</v>
      </c>
    </row>
    <row r="305" spans="1:8" x14ac:dyDescent="0.2">
      <c r="A305" s="59" t="s">
        <v>322</v>
      </c>
      <c r="B305" s="66" t="s">
        <v>804</v>
      </c>
      <c r="C305" s="66" t="s">
        <v>12</v>
      </c>
      <c r="D305" s="66" t="s">
        <v>768</v>
      </c>
      <c r="E305" s="66"/>
      <c r="F305" s="89">
        <v>80.2</v>
      </c>
      <c r="G305" s="89">
        <v>80.2</v>
      </c>
      <c r="H305" s="62">
        <f t="shared" si="4"/>
        <v>1</v>
      </c>
    </row>
    <row r="306" spans="1:8" x14ac:dyDescent="0.2">
      <c r="A306" s="74" t="s">
        <v>313</v>
      </c>
      <c r="B306" s="75" t="s">
        <v>804</v>
      </c>
      <c r="C306" s="75" t="s">
        <v>12</v>
      </c>
      <c r="D306" s="75" t="s">
        <v>768</v>
      </c>
      <c r="E306" s="75" t="s">
        <v>314</v>
      </c>
      <c r="F306" s="91">
        <v>80.2</v>
      </c>
      <c r="G306" s="91">
        <v>80.2</v>
      </c>
      <c r="H306" s="64">
        <f t="shared" si="4"/>
        <v>1</v>
      </c>
    </row>
    <row r="307" spans="1:8" x14ac:dyDescent="0.2">
      <c r="A307" s="59" t="s">
        <v>311</v>
      </c>
      <c r="B307" s="66" t="s">
        <v>804</v>
      </c>
      <c r="C307" s="66" t="s">
        <v>12</v>
      </c>
      <c r="D307" s="66" t="s">
        <v>769</v>
      </c>
      <c r="E307" s="66"/>
      <c r="F307" s="89">
        <v>409.99999999999994</v>
      </c>
      <c r="G307" s="89">
        <v>410</v>
      </c>
      <c r="H307" s="62">
        <f t="shared" si="4"/>
        <v>1.0000000000000002</v>
      </c>
    </row>
    <row r="308" spans="1:8" x14ac:dyDescent="0.2">
      <c r="A308" s="74" t="s">
        <v>313</v>
      </c>
      <c r="B308" s="75" t="s">
        <v>804</v>
      </c>
      <c r="C308" s="75" t="s">
        <v>12</v>
      </c>
      <c r="D308" s="75" t="s">
        <v>769</v>
      </c>
      <c r="E308" s="75" t="s">
        <v>314</v>
      </c>
      <c r="F308" s="91">
        <v>408.29999999999995</v>
      </c>
      <c r="G308" s="91">
        <v>408.3</v>
      </c>
      <c r="H308" s="64">
        <f t="shared" si="4"/>
        <v>1.0000000000000002</v>
      </c>
    </row>
    <row r="309" spans="1:8" x14ac:dyDescent="0.2">
      <c r="A309" s="74" t="s">
        <v>315</v>
      </c>
      <c r="B309" s="75" t="s">
        <v>804</v>
      </c>
      <c r="C309" s="75" t="s">
        <v>12</v>
      </c>
      <c r="D309" s="75" t="s">
        <v>769</v>
      </c>
      <c r="E309" s="75" t="s">
        <v>316</v>
      </c>
      <c r="F309" s="91">
        <v>1.7</v>
      </c>
      <c r="G309" s="91">
        <v>1.7</v>
      </c>
      <c r="H309" s="64">
        <f t="shared" si="4"/>
        <v>1</v>
      </c>
    </row>
    <row r="310" spans="1:8" x14ac:dyDescent="0.2">
      <c r="A310" s="59" t="s">
        <v>327</v>
      </c>
      <c r="B310" s="66" t="s">
        <v>804</v>
      </c>
      <c r="C310" s="66" t="s">
        <v>12</v>
      </c>
      <c r="D310" s="66" t="s">
        <v>770</v>
      </c>
      <c r="E310" s="66"/>
      <c r="F310" s="89">
        <v>372</v>
      </c>
      <c r="G310" s="89">
        <v>372</v>
      </c>
      <c r="H310" s="62">
        <f t="shared" si="4"/>
        <v>1</v>
      </c>
    </row>
    <row r="311" spans="1:8" ht="25.5" x14ac:dyDescent="0.2">
      <c r="A311" s="59" t="s">
        <v>336</v>
      </c>
      <c r="B311" s="66" t="s">
        <v>804</v>
      </c>
      <c r="C311" s="66" t="s">
        <v>12</v>
      </c>
      <c r="D311" s="66" t="s">
        <v>771</v>
      </c>
      <c r="E311" s="66"/>
      <c r="F311" s="89">
        <v>372</v>
      </c>
      <c r="G311" s="89">
        <v>372</v>
      </c>
      <c r="H311" s="62">
        <f t="shared" si="4"/>
        <v>1</v>
      </c>
    </row>
    <row r="312" spans="1:8" x14ac:dyDescent="0.2">
      <c r="A312" s="74" t="s">
        <v>313</v>
      </c>
      <c r="B312" s="75" t="s">
        <v>804</v>
      </c>
      <c r="C312" s="75" t="s">
        <v>12</v>
      </c>
      <c r="D312" s="75" t="s">
        <v>771</v>
      </c>
      <c r="E312" s="75" t="s">
        <v>314</v>
      </c>
      <c r="F312" s="91">
        <v>372</v>
      </c>
      <c r="G312" s="91">
        <v>372</v>
      </c>
      <c r="H312" s="64">
        <f t="shared" si="4"/>
        <v>1</v>
      </c>
    </row>
    <row r="313" spans="1:8" x14ac:dyDescent="0.2">
      <c r="A313" s="59" t="s">
        <v>774</v>
      </c>
      <c r="B313" s="66" t="s">
        <v>804</v>
      </c>
      <c r="C313" s="66" t="s">
        <v>12</v>
      </c>
      <c r="D313" s="66" t="s">
        <v>775</v>
      </c>
      <c r="E313" s="66"/>
      <c r="F313" s="89">
        <v>2050.6000000000004</v>
      </c>
      <c r="G313" s="89">
        <v>2013.8</v>
      </c>
      <c r="H313" s="62">
        <f t="shared" si="4"/>
        <v>0.98205403296596094</v>
      </c>
    </row>
    <row r="314" spans="1:8" x14ac:dyDescent="0.2">
      <c r="A314" s="59" t="s">
        <v>306</v>
      </c>
      <c r="B314" s="66" t="s">
        <v>804</v>
      </c>
      <c r="C314" s="66" t="s">
        <v>12</v>
      </c>
      <c r="D314" s="66" t="s">
        <v>776</v>
      </c>
      <c r="E314" s="66"/>
      <c r="F314" s="89">
        <v>2050.6000000000004</v>
      </c>
      <c r="G314" s="89">
        <v>2013.8</v>
      </c>
      <c r="H314" s="62">
        <f t="shared" si="4"/>
        <v>0.98205403296596094</v>
      </c>
    </row>
    <row r="315" spans="1:8" ht="25.5" x14ac:dyDescent="0.2">
      <c r="A315" s="74" t="s">
        <v>308</v>
      </c>
      <c r="B315" s="75" t="s">
        <v>804</v>
      </c>
      <c r="C315" s="75" t="s">
        <v>12</v>
      </c>
      <c r="D315" s="75" t="s">
        <v>776</v>
      </c>
      <c r="E315" s="75" t="s">
        <v>309</v>
      </c>
      <c r="F315" s="91">
        <v>2050.6000000000004</v>
      </c>
      <c r="G315" s="91">
        <v>2013.8</v>
      </c>
      <c r="H315" s="64">
        <f t="shared" si="4"/>
        <v>0.98205403296596094</v>
      </c>
    </row>
    <row r="316" spans="1:8" x14ac:dyDescent="0.2">
      <c r="A316" s="59" t="s">
        <v>777</v>
      </c>
      <c r="B316" s="66" t="s">
        <v>804</v>
      </c>
      <c r="C316" s="66" t="s">
        <v>12</v>
      </c>
      <c r="D316" s="66" t="s">
        <v>778</v>
      </c>
      <c r="E316" s="66"/>
      <c r="F316" s="89">
        <v>119.5</v>
      </c>
      <c r="G316" s="89">
        <v>119.5</v>
      </c>
      <c r="H316" s="62">
        <f t="shared" si="4"/>
        <v>1</v>
      </c>
    </row>
    <row r="317" spans="1:8" x14ac:dyDescent="0.2">
      <c r="A317" s="59" t="s">
        <v>311</v>
      </c>
      <c r="B317" s="66" t="s">
        <v>804</v>
      </c>
      <c r="C317" s="66" t="s">
        <v>12</v>
      </c>
      <c r="D317" s="66" t="s">
        <v>779</v>
      </c>
      <c r="E317" s="66"/>
      <c r="F317" s="89">
        <v>119.5</v>
      </c>
      <c r="G317" s="89">
        <v>119.5</v>
      </c>
      <c r="H317" s="62">
        <f t="shared" si="4"/>
        <v>1</v>
      </c>
    </row>
    <row r="318" spans="1:8" ht="25.5" x14ac:dyDescent="0.2">
      <c r="A318" s="74" t="s">
        <v>308</v>
      </c>
      <c r="B318" s="75" t="s">
        <v>804</v>
      </c>
      <c r="C318" s="75" t="s">
        <v>12</v>
      </c>
      <c r="D318" s="75" t="s">
        <v>779</v>
      </c>
      <c r="E318" s="75" t="s">
        <v>309</v>
      </c>
      <c r="F318" s="91">
        <v>119.5</v>
      </c>
      <c r="G318" s="91">
        <v>119.5</v>
      </c>
      <c r="H318" s="64">
        <f t="shared" si="4"/>
        <v>1</v>
      </c>
    </row>
    <row r="319" spans="1:8" x14ac:dyDescent="0.2">
      <c r="A319" s="59" t="s">
        <v>49</v>
      </c>
      <c r="B319" s="66" t="s">
        <v>804</v>
      </c>
      <c r="C319" s="66" t="s">
        <v>50</v>
      </c>
      <c r="D319" s="66"/>
      <c r="E319" s="66"/>
      <c r="F319" s="89">
        <v>7</v>
      </c>
      <c r="G319" s="89">
        <v>7</v>
      </c>
      <c r="H319" s="62">
        <f t="shared" si="4"/>
        <v>1</v>
      </c>
    </row>
    <row r="320" spans="1:8" x14ac:dyDescent="0.2">
      <c r="A320" s="59" t="s">
        <v>57</v>
      </c>
      <c r="B320" s="66" t="s">
        <v>804</v>
      </c>
      <c r="C320" s="66" t="s">
        <v>58</v>
      </c>
      <c r="D320" s="66"/>
      <c r="E320" s="66"/>
      <c r="F320" s="89">
        <v>7</v>
      </c>
      <c r="G320" s="89">
        <v>7</v>
      </c>
      <c r="H320" s="62">
        <f t="shared" si="4"/>
        <v>1</v>
      </c>
    </row>
    <row r="321" spans="1:8" x14ac:dyDescent="0.2">
      <c r="A321" s="59" t="s">
        <v>757</v>
      </c>
      <c r="B321" s="66" t="s">
        <v>804</v>
      </c>
      <c r="C321" s="66" t="s">
        <v>58</v>
      </c>
      <c r="D321" s="66" t="s">
        <v>758</v>
      </c>
      <c r="E321" s="66"/>
      <c r="F321" s="89">
        <v>7</v>
      </c>
      <c r="G321" s="89">
        <v>7</v>
      </c>
      <c r="H321" s="62">
        <f t="shared" si="4"/>
        <v>1</v>
      </c>
    </row>
    <row r="322" spans="1:8" x14ac:dyDescent="0.2">
      <c r="A322" s="59" t="s">
        <v>764</v>
      </c>
      <c r="B322" s="66" t="s">
        <v>804</v>
      </c>
      <c r="C322" s="66" t="s">
        <v>58</v>
      </c>
      <c r="D322" s="66" t="s">
        <v>765</v>
      </c>
      <c r="E322" s="66"/>
      <c r="F322" s="89">
        <v>7</v>
      </c>
      <c r="G322" s="89">
        <v>7</v>
      </c>
      <c r="H322" s="62">
        <f t="shared" si="4"/>
        <v>1</v>
      </c>
    </row>
    <row r="323" spans="1:8" x14ac:dyDescent="0.2">
      <c r="A323" s="59" t="s">
        <v>304</v>
      </c>
      <c r="B323" s="66" t="s">
        <v>804</v>
      </c>
      <c r="C323" s="66" t="s">
        <v>58</v>
      </c>
      <c r="D323" s="66" t="s">
        <v>766</v>
      </c>
      <c r="E323" s="66"/>
      <c r="F323" s="89">
        <v>7</v>
      </c>
      <c r="G323" s="89">
        <v>7</v>
      </c>
      <c r="H323" s="62">
        <f t="shared" si="4"/>
        <v>1</v>
      </c>
    </row>
    <row r="324" spans="1:8" x14ac:dyDescent="0.2">
      <c r="A324" s="59" t="s">
        <v>311</v>
      </c>
      <c r="B324" s="66" t="s">
        <v>804</v>
      </c>
      <c r="C324" s="66" t="s">
        <v>58</v>
      </c>
      <c r="D324" s="66" t="s">
        <v>769</v>
      </c>
      <c r="E324" s="66"/>
      <c r="F324" s="89">
        <v>7</v>
      </c>
      <c r="G324" s="89">
        <v>7</v>
      </c>
      <c r="H324" s="62">
        <f t="shared" si="4"/>
        <v>1</v>
      </c>
    </row>
    <row r="325" spans="1:8" x14ac:dyDescent="0.2">
      <c r="A325" s="74" t="s">
        <v>313</v>
      </c>
      <c r="B325" s="75" t="s">
        <v>804</v>
      </c>
      <c r="C325" s="75" t="s">
        <v>58</v>
      </c>
      <c r="D325" s="75" t="s">
        <v>769</v>
      </c>
      <c r="E325" s="75" t="s">
        <v>314</v>
      </c>
      <c r="F325" s="91">
        <v>7</v>
      </c>
      <c r="G325" s="91">
        <v>7</v>
      </c>
      <c r="H325" s="64">
        <f t="shared" si="4"/>
        <v>1</v>
      </c>
    </row>
    <row r="326" spans="1:8" x14ac:dyDescent="0.2">
      <c r="A326" s="59" t="s">
        <v>69</v>
      </c>
      <c r="B326" s="66" t="s">
        <v>804</v>
      </c>
      <c r="C326" s="66" t="s">
        <v>70</v>
      </c>
      <c r="D326" s="66"/>
      <c r="E326" s="66"/>
      <c r="F326" s="89">
        <v>393.1</v>
      </c>
      <c r="G326" s="89">
        <v>393.1</v>
      </c>
      <c r="H326" s="62">
        <f t="shared" ref="H326:H389" si="5">G326/F326</f>
        <v>1</v>
      </c>
    </row>
    <row r="327" spans="1:8" x14ac:dyDescent="0.2">
      <c r="A327" s="59" t="s">
        <v>71</v>
      </c>
      <c r="B327" s="66" t="s">
        <v>804</v>
      </c>
      <c r="C327" s="66" t="s">
        <v>72</v>
      </c>
      <c r="D327" s="66"/>
      <c r="E327" s="66"/>
      <c r="F327" s="89">
        <v>393.1</v>
      </c>
      <c r="G327" s="89">
        <v>393.1</v>
      </c>
      <c r="H327" s="62">
        <f t="shared" si="5"/>
        <v>1</v>
      </c>
    </row>
    <row r="328" spans="1:8" x14ac:dyDescent="0.2">
      <c r="A328" s="59" t="s">
        <v>757</v>
      </c>
      <c r="B328" s="66" t="s">
        <v>804</v>
      </c>
      <c r="C328" s="66" t="s">
        <v>72</v>
      </c>
      <c r="D328" s="66" t="s">
        <v>758</v>
      </c>
      <c r="E328" s="66"/>
      <c r="F328" s="89">
        <v>393.1</v>
      </c>
      <c r="G328" s="89">
        <v>393.1</v>
      </c>
      <c r="H328" s="62">
        <f t="shared" si="5"/>
        <v>1</v>
      </c>
    </row>
    <row r="329" spans="1:8" x14ac:dyDescent="0.2">
      <c r="A329" s="59" t="s">
        <v>764</v>
      </c>
      <c r="B329" s="66" t="s">
        <v>804</v>
      </c>
      <c r="C329" s="66" t="s">
        <v>72</v>
      </c>
      <c r="D329" s="66" t="s">
        <v>765</v>
      </c>
      <c r="E329" s="66"/>
      <c r="F329" s="89">
        <v>393.1</v>
      </c>
      <c r="G329" s="89">
        <v>393.1</v>
      </c>
      <c r="H329" s="62">
        <f t="shared" si="5"/>
        <v>1</v>
      </c>
    </row>
    <row r="330" spans="1:8" x14ac:dyDescent="0.2">
      <c r="A330" s="59" t="s">
        <v>573</v>
      </c>
      <c r="B330" s="66" t="s">
        <v>804</v>
      </c>
      <c r="C330" s="66" t="s">
        <v>72</v>
      </c>
      <c r="D330" s="66" t="s">
        <v>772</v>
      </c>
      <c r="E330" s="66"/>
      <c r="F330" s="89">
        <v>393.1</v>
      </c>
      <c r="G330" s="89">
        <v>393.1</v>
      </c>
      <c r="H330" s="62">
        <f t="shared" si="5"/>
        <v>1</v>
      </c>
    </row>
    <row r="331" spans="1:8" x14ac:dyDescent="0.2">
      <c r="A331" s="59" t="s">
        <v>664</v>
      </c>
      <c r="B331" s="66" t="s">
        <v>804</v>
      </c>
      <c r="C331" s="66" t="s">
        <v>72</v>
      </c>
      <c r="D331" s="66" t="s">
        <v>773</v>
      </c>
      <c r="E331" s="66"/>
      <c r="F331" s="89">
        <v>393.1</v>
      </c>
      <c r="G331" s="89">
        <v>393.1</v>
      </c>
      <c r="H331" s="62">
        <f t="shared" si="5"/>
        <v>1</v>
      </c>
    </row>
    <row r="332" spans="1:8" x14ac:dyDescent="0.2">
      <c r="A332" s="74" t="s">
        <v>320</v>
      </c>
      <c r="B332" s="75" t="s">
        <v>804</v>
      </c>
      <c r="C332" s="75" t="s">
        <v>72</v>
      </c>
      <c r="D332" s="75" t="s">
        <v>773</v>
      </c>
      <c r="E332" s="75" t="s">
        <v>321</v>
      </c>
      <c r="F332" s="91">
        <v>393.1</v>
      </c>
      <c r="G332" s="91">
        <v>393.1</v>
      </c>
      <c r="H332" s="64">
        <f t="shared" si="5"/>
        <v>1</v>
      </c>
    </row>
    <row r="333" spans="1:8" x14ac:dyDescent="0.2">
      <c r="A333" s="59" t="s">
        <v>805</v>
      </c>
      <c r="B333" s="66" t="s">
        <v>806</v>
      </c>
      <c r="C333" s="66"/>
      <c r="D333" s="66"/>
      <c r="E333" s="66"/>
      <c r="F333" s="89">
        <v>342926.1</v>
      </c>
      <c r="G333" s="89">
        <v>330341.90000000002</v>
      </c>
      <c r="H333" s="62">
        <f t="shared" si="5"/>
        <v>0.96330346392415167</v>
      </c>
    </row>
    <row r="334" spans="1:8" x14ac:dyDescent="0.2">
      <c r="A334" s="59" t="s">
        <v>49</v>
      </c>
      <c r="B334" s="66" t="s">
        <v>806</v>
      </c>
      <c r="C334" s="66" t="s">
        <v>50</v>
      </c>
      <c r="D334" s="66"/>
      <c r="E334" s="66"/>
      <c r="F334" s="89">
        <v>74682.500000000015</v>
      </c>
      <c r="G334" s="89">
        <v>74501.400000000009</v>
      </c>
      <c r="H334" s="62">
        <f t="shared" si="5"/>
        <v>0.9975750677869647</v>
      </c>
    </row>
    <row r="335" spans="1:8" x14ac:dyDescent="0.2">
      <c r="A335" s="59" t="s">
        <v>55</v>
      </c>
      <c r="B335" s="66" t="s">
        <v>806</v>
      </c>
      <c r="C335" s="66" t="s">
        <v>56</v>
      </c>
      <c r="D335" s="66"/>
      <c r="E335" s="66"/>
      <c r="F335" s="89">
        <v>73671.400000000009</v>
      </c>
      <c r="G335" s="89">
        <v>73512</v>
      </c>
      <c r="H335" s="62">
        <f t="shared" si="5"/>
        <v>0.99783633811764116</v>
      </c>
    </row>
    <row r="336" spans="1:8" x14ac:dyDescent="0.2">
      <c r="A336" s="59" t="s">
        <v>421</v>
      </c>
      <c r="B336" s="66" t="s">
        <v>806</v>
      </c>
      <c r="C336" s="66" t="s">
        <v>56</v>
      </c>
      <c r="D336" s="66" t="s">
        <v>422</v>
      </c>
      <c r="E336" s="66"/>
      <c r="F336" s="89">
        <v>32</v>
      </c>
      <c r="G336" s="89">
        <v>0</v>
      </c>
      <c r="H336" s="62">
        <f t="shared" si="5"/>
        <v>0</v>
      </c>
    </row>
    <row r="337" spans="1:8" x14ac:dyDescent="0.2">
      <c r="A337" s="59" t="s">
        <v>421</v>
      </c>
      <c r="B337" s="66" t="s">
        <v>806</v>
      </c>
      <c r="C337" s="66" t="s">
        <v>56</v>
      </c>
      <c r="D337" s="66" t="s">
        <v>423</v>
      </c>
      <c r="E337" s="66"/>
      <c r="F337" s="89">
        <v>32</v>
      </c>
      <c r="G337" s="89">
        <v>0</v>
      </c>
      <c r="H337" s="62">
        <f t="shared" si="5"/>
        <v>0</v>
      </c>
    </row>
    <row r="338" spans="1:8" x14ac:dyDescent="0.2">
      <c r="A338" s="59" t="s">
        <v>317</v>
      </c>
      <c r="B338" s="66" t="s">
        <v>806</v>
      </c>
      <c r="C338" s="66" t="s">
        <v>56</v>
      </c>
      <c r="D338" s="66" t="s">
        <v>424</v>
      </c>
      <c r="E338" s="66"/>
      <c r="F338" s="89">
        <v>32</v>
      </c>
      <c r="G338" s="89">
        <v>0</v>
      </c>
      <c r="H338" s="62">
        <f t="shared" si="5"/>
        <v>0</v>
      </c>
    </row>
    <row r="339" spans="1:8" x14ac:dyDescent="0.2">
      <c r="A339" s="59" t="s">
        <v>325</v>
      </c>
      <c r="B339" s="66" t="s">
        <v>806</v>
      </c>
      <c r="C339" s="66" t="s">
        <v>56</v>
      </c>
      <c r="D339" s="66" t="s">
        <v>425</v>
      </c>
      <c r="E339" s="66"/>
      <c r="F339" s="89">
        <v>32</v>
      </c>
      <c r="G339" s="89">
        <v>0</v>
      </c>
      <c r="H339" s="62">
        <f t="shared" si="5"/>
        <v>0</v>
      </c>
    </row>
    <row r="340" spans="1:8" x14ac:dyDescent="0.2">
      <c r="A340" s="74" t="s">
        <v>426</v>
      </c>
      <c r="B340" s="75" t="s">
        <v>806</v>
      </c>
      <c r="C340" s="75" t="s">
        <v>56</v>
      </c>
      <c r="D340" s="75" t="s">
        <v>425</v>
      </c>
      <c r="E340" s="75" t="s">
        <v>427</v>
      </c>
      <c r="F340" s="91">
        <v>32</v>
      </c>
      <c r="G340" s="91">
        <v>0</v>
      </c>
      <c r="H340" s="64">
        <f t="shared" si="5"/>
        <v>0</v>
      </c>
    </row>
    <row r="341" spans="1:8" ht="25.5" x14ac:dyDescent="0.2">
      <c r="A341" s="59" t="s">
        <v>576</v>
      </c>
      <c r="B341" s="66" t="s">
        <v>806</v>
      </c>
      <c r="C341" s="66" t="s">
        <v>56</v>
      </c>
      <c r="D341" s="66" t="s">
        <v>577</v>
      </c>
      <c r="E341" s="66"/>
      <c r="F341" s="89">
        <v>73639.400000000009</v>
      </c>
      <c r="G341" s="89">
        <v>73512</v>
      </c>
      <c r="H341" s="62">
        <f t="shared" si="5"/>
        <v>0.9982699478811613</v>
      </c>
    </row>
    <row r="342" spans="1:8" x14ac:dyDescent="0.2">
      <c r="A342" s="59" t="s">
        <v>618</v>
      </c>
      <c r="B342" s="66" t="s">
        <v>806</v>
      </c>
      <c r="C342" s="66" t="s">
        <v>56</v>
      </c>
      <c r="D342" s="66" t="s">
        <v>619</v>
      </c>
      <c r="E342" s="66"/>
      <c r="F342" s="89">
        <v>73639.400000000009</v>
      </c>
      <c r="G342" s="89">
        <v>73512</v>
      </c>
      <c r="H342" s="62">
        <f t="shared" si="5"/>
        <v>0.9982699478811613</v>
      </c>
    </row>
    <row r="343" spans="1:8" x14ac:dyDescent="0.2">
      <c r="A343" s="59" t="s">
        <v>317</v>
      </c>
      <c r="B343" s="66" t="s">
        <v>806</v>
      </c>
      <c r="C343" s="66" t="s">
        <v>56</v>
      </c>
      <c r="D343" s="66" t="s">
        <v>620</v>
      </c>
      <c r="E343" s="66"/>
      <c r="F343" s="89">
        <v>73559.400000000009</v>
      </c>
      <c r="G343" s="89">
        <v>73432</v>
      </c>
      <c r="H343" s="62">
        <f t="shared" si="5"/>
        <v>0.99826806635181897</v>
      </c>
    </row>
    <row r="344" spans="1:8" x14ac:dyDescent="0.2">
      <c r="A344" s="59" t="s">
        <v>306</v>
      </c>
      <c r="B344" s="66" t="s">
        <v>806</v>
      </c>
      <c r="C344" s="66" t="s">
        <v>56</v>
      </c>
      <c r="D344" s="66" t="s">
        <v>621</v>
      </c>
      <c r="E344" s="66"/>
      <c r="F344" s="89">
        <v>68494.900000000009</v>
      </c>
      <c r="G344" s="89">
        <v>68490.8</v>
      </c>
      <c r="H344" s="62">
        <f t="shared" si="5"/>
        <v>0.9999401415287853</v>
      </c>
    </row>
    <row r="345" spans="1:8" x14ac:dyDescent="0.2">
      <c r="A345" s="74" t="s">
        <v>426</v>
      </c>
      <c r="B345" s="75" t="s">
        <v>806</v>
      </c>
      <c r="C345" s="75" t="s">
        <v>56</v>
      </c>
      <c r="D345" s="75" t="s">
        <v>621</v>
      </c>
      <c r="E345" s="75" t="s">
        <v>427</v>
      </c>
      <c r="F345" s="91">
        <v>68494.900000000009</v>
      </c>
      <c r="G345" s="91">
        <v>68490.8</v>
      </c>
      <c r="H345" s="64">
        <f t="shared" si="5"/>
        <v>0.9999401415287853</v>
      </c>
    </row>
    <row r="346" spans="1:8" x14ac:dyDescent="0.2">
      <c r="A346" s="59" t="s">
        <v>322</v>
      </c>
      <c r="B346" s="66" t="s">
        <v>806</v>
      </c>
      <c r="C346" s="66" t="s">
        <v>56</v>
      </c>
      <c r="D346" s="66" t="s">
        <v>622</v>
      </c>
      <c r="E346" s="66"/>
      <c r="F346" s="89">
        <v>1903.5</v>
      </c>
      <c r="G346" s="89">
        <v>1780.2</v>
      </c>
      <c r="H346" s="62">
        <f t="shared" si="5"/>
        <v>0.93522458628841609</v>
      </c>
    </row>
    <row r="347" spans="1:8" x14ac:dyDescent="0.2">
      <c r="A347" s="74" t="s">
        <v>426</v>
      </c>
      <c r="B347" s="75" t="s">
        <v>806</v>
      </c>
      <c r="C347" s="75" t="s">
        <v>56</v>
      </c>
      <c r="D347" s="75" t="s">
        <v>622</v>
      </c>
      <c r="E347" s="75" t="s">
        <v>427</v>
      </c>
      <c r="F347" s="91">
        <v>1903.5</v>
      </c>
      <c r="G347" s="91">
        <v>1780.2</v>
      </c>
      <c r="H347" s="64">
        <f t="shared" si="5"/>
        <v>0.93522458628841609</v>
      </c>
    </row>
    <row r="348" spans="1:8" x14ac:dyDescent="0.2">
      <c r="A348" s="59" t="s">
        <v>311</v>
      </c>
      <c r="B348" s="66" t="s">
        <v>806</v>
      </c>
      <c r="C348" s="66" t="s">
        <v>56</v>
      </c>
      <c r="D348" s="66" t="s">
        <v>623</v>
      </c>
      <c r="E348" s="66"/>
      <c r="F348" s="89">
        <v>527.59999999999991</v>
      </c>
      <c r="G348" s="89">
        <v>527.6</v>
      </c>
      <c r="H348" s="62">
        <f t="shared" si="5"/>
        <v>1.0000000000000002</v>
      </c>
    </row>
    <row r="349" spans="1:8" x14ac:dyDescent="0.2">
      <c r="A349" s="74" t="s">
        <v>426</v>
      </c>
      <c r="B349" s="75" t="s">
        <v>806</v>
      </c>
      <c r="C349" s="75" t="s">
        <v>56</v>
      </c>
      <c r="D349" s="75" t="s">
        <v>623</v>
      </c>
      <c r="E349" s="75" t="s">
        <v>427</v>
      </c>
      <c r="F349" s="91">
        <v>527.59999999999991</v>
      </c>
      <c r="G349" s="91">
        <v>527.6</v>
      </c>
      <c r="H349" s="64">
        <f t="shared" si="5"/>
        <v>1.0000000000000002</v>
      </c>
    </row>
    <row r="350" spans="1:8" ht="25.5" x14ac:dyDescent="0.2">
      <c r="A350" s="59" t="s">
        <v>332</v>
      </c>
      <c r="B350" s="66" t="s">
        <v>806</v>
      </c>
      <c r="C350" s="66" t="s">
        <v>56</v>
      </c>
      <c r="D350" s="66" t="s">
        <v>624</v>
      </c>
      <c r="E350" s="66"/>
      <c r="F350" s="89">
        <v>140</v>
      </c>
      <c r="G350" s="89">
        <v>140</v>
      </c>
      <c r="H350" s="62">
        <f t="shared" si="5"/>
        <v>1</v>
      </c>
    </row>
    <row r="351" spans="1:8" x14ac:dyDescent="0.2">
      <c r="A351" s="74" t="s">
        <v>426</v>
      </c>
      <c r="B351" s="75" t="s">
        <v>806</v>
      </c>
      <c r="C351" s="75" t="s">
        <v>56</v>
      </c>
      <c r="D351" s="75" t="s">
        <v>624</v>
      </c>
      <c r="E351" s="75" t="s">
        <v>427</v>
      </c>
      <c r="F351" s="91">
        <v>140</v>
      </c>
      <c r="G351" s="91">
        <v>140</v>
      </c>
      <c r="H351" s="64">
        <f t="shared" si="5"/>
        <v>1</v>
      </c>
    </row>
    <row r="352" spans="1:8" ht="25.5" x14ac:dyDescent="0.2">
      <c r="A352" s="59" t="s">
        <v>444</v>
      </c>
      <c r="B352" s="66" t="s">
        <v>806</v>
      </c>
      <c r="C352" s="66" t="s">
        <v>56</v>
      </c>
      <c r="D352" s="66" t="s">
        <v>625</v>
      </c>
      <c r="E352" s="66"/>
      <c r="F352" s="89">
        <v>2493.4</v>
      </c>
      <c r="G352" s="89">
        <v>2493.4</v>
      </c>
      <c r="H352" s="62">
        <f t="shared" si="5"/>
        <v>1</v>
      </c>
    </row>
    <row r="353" spans="1:8" x14ac:dyDescent="0.2">
      <c r="A353" s="59" t="s">
        <v>459</v>
      </c>
      <c r="B353" s="66" t="s">
        <v>806</v>
      </c>
      <c r="C353" s="66" t="s">
        <v>56</v>
      </c>
      <c r="D353" s="66" t="s">
        <v>626</v>
      </c>
      <c r="E353" s="66"/>
      <c r="F353" s="89">
        <v>2493.4</v>
      </c>
      <c r="G353" s="89">
        <v>2493.4</v>
      </c>
      <c r="H353" s="62">
        <f t="shared" si="5"/>
        <v>1</v>
      </c>
    </row>
    <row r="354" spans="1:8" x14ac:dyDescent="0.2">
      <c r="A354" s="74" t="s">
        <v>426</v>
      </c>
      <c r="B354" s="75" t="s">
        <v>806</v>
      </c>
      <c r="C354" s="75" t="s">
        <v>56</v>
      </c>
      <c r="D354" s="75" t="s">
        <v>626</v>
      </c>
      <c r="E354" s="75" t="s">
        <v>427</v>
      </c>
      <c r="F354" s="91">
        <v>2493.4</v>
      </c>
      <c r="G354" s="91">
        <v>2493.4</v>
      </c>
      <c r="H354" s="64">
        <f t="shared" si="5"/>
        <v>1</v>
      </c>
    </row>
    <row r="355" spans="1:8" x14ac:dyDescent="0.2">
      <c r="A355" s="59" t="s">
        <v>327</v>
      </c>
      <c r="B355" s="66" t="s">
        <v>806</v>
      </c>
      <c r="C355" s="66" t="s">
        <v>56</v>
      </c>
      <c r="D355" s="66" t="s">
        <v>627</v>
      </c>
      <c r="E355" s="66"/>
      <c r="F355" s="89">
        <v>80</v>
      </c>
      <c r="G355" s="89">
        <v>80</v>
      </c>
      <c r="H355" s="62">
        <f t="shared" si="5"/>
        <v>1</v>
      </c>
    </row>
    <row r="356" spans="1:8" ht="25.5" x14ac:dyDescent="0.2">
      <c r="A356" s="59" t="s">
        <v>336</v>
      </c>
      <c r="B356" s="66" t="s">
        <v>806</v>
      </c>
      <c r="C356" s="66" t="s">
        <v>56</v>
      </c>
      <c r="D356" s="66" t="s">
        <v>628</v>
      </c>
      <c r="E356" s="66"/>
      <c r="F356" s="89">
        <v>80</v>
      </c>
      <c r="G356" s="89">
        <v>80</v>
      </c>
      <c r="H356" s="62">
        <f t="shared" si="5"/>
        <v>1</v>
      </c>
    </row>
    <row r="357" spans="1:8" x14ac:dyDescent="0.2">
      <c r="A357" s="74" t="s">
        <v>426</v>
      </c>
      <c r="B357" s="75" t="s">
        <v>806</v>
      </c>
      <c r="C357" s="75" t="s">
        <v>56</v>
      </c>
      <c r="D357" s="75" t="s">
        <v>628</v>
      </c>
      <c r="E357" s="75" t="s">
        <v>427</v>
      </c>
      <c r="F357" s="91">
        <v>80</v>
      </c>
      <c r="G357" s="91">
        <v>80</v>
      </c>
      <c r="H357" s="64">
        <f t="shared" si="5"/>
        <v>1</v>
      </c>
    </row>
    <row r="358" spans="1:8" x14ac:dyDescent="0.2">
      <c r="A358" s="59" t="s">
        <v>57</v>
      </c>
      <c r="B358" s="66" t="s">
        <v>806</v>
      </c>
      <c r="C358" s="66" t="s">
        <v>58</v>
      </c>
      <c r="D358" s="66"/>
      <c r="E358" s="66"/>
      <c r="F358" s="89">
        <v>51.599999999999994</v>
      </c>
      <c r="G358" s="89">
        <v>51.6</v>
      </c>
      <c r="H358" s="62">
        <f t="shared" si="5"/>
        <v>1.0000000000000002</v>
      </c>
    </row>
    <row r="359" spans="1:8" ht="25.5" x14ac:dyDescent="0.2">
      <c r="A359" s="59" t="s">
        <v>576</v>
      </c>
      <c r="B359" s="66" t="s">
        <v>806</v>
      </c>
      <c r="C359" s="66" t="s">
        <v>58</v>
      </c>
      <c r="D359" s="66" t="s">
        <v>577</v>
      </c>
      <c r="E359" s="66"/>
      <c r="F359" s="89">
        <v>51.599999999999994</v>
      </c>
      <c r="G359" s="89">
        <v>51.6</v>
      </c>
      <c r="H359" s="62">
        <f t="shared" si="5"/>
        <v>1.0000000000000002</v>
      </c>
    </row>
    <row r="360" spans="1:8" x14ac:dyDescent="0.2">
      <c r="A360" s="59" t="s">
        <v>601</v>
      </c>
      <c r="B360" s="66" t="s">
        <v>806</v>
      </c>
      <c r="C360" s="66" t="s">
        <v>58</v>
      </c>
      <c r="D360" s="66" t="s">
        <v>602</v>
      </c>
      <c r="E360" s="66"/>
      <c r="F360" s="89">
        <v>20</v>
      </c>
      <c r="G360" s="89">
        <v>20</v>
      </c>
      <c r="H360" s="62">
        <f t="shared" si="5"/>
        <v>1</v>
      </c>
    </row>
    <row r="361" spans="1:8" ht="25.5" x14ac:dyDescent="0.2">
      <c r="A361" s="59" t="s">
        <v>807</v>
      </c>
      <c r="B361" s="66" t="s">
        <v>806</v>
      </c>
      <c r="C361" s="66" t="s">
        <v>58</v>
      </c>
      <c r="D361" s="66" t="s">
        <v>615</v>
      </c>
      <c r="E361" s="66"/>
      <c r="F361" s="89">
        <v>20</v>
      </c>
      <c r="G361" s="89">
        <v>20</v>
      </c>
      <c r="H361" s="62">
        <f t="shared" si="5"/>
        <v>1</v>
      </c>
    </row>
    <row r="362" spans="1:8" x14ac:dyDescent="0.2">
      <c r="A362" s="59" t="s">
        <v>616</v>
      </c>
      <c r="B362" s="66" t="s">
        <v>806</v>
      </c>
      <c r="C362" s="66" t="s">
        <v>58</v>
      </c>
      <c r="D362" s="66" t="s">
        <v>617</v>
      </c>
      <c r="E362" s="66"/>
      <c r="F362" s="89">
        <v>20</v>
      </c>
      <c r="G362" s="89">
        <v>20</v>
      </c>
      <c r="H362" s="62">
        <f t="shared" si="5"/>
        <v>1</v>
      </c>
    </row>
    <row r="363" spans="1:8" x14ac:dyDescent="0.2">
      <c r="A363" s="74" t="s">
        <v>313</v>
      </c>
      <c r="B363" s="75" t="s">
        <v>806</v>
      </c>
      <c r="C363" s="75" t="s">
        <v>58</v>
      </c>
      <c r="D363" s="75" t="s">
        <v>617</v>
      </c>
      <c r="E363" s="75" t="s">
        <v>314</v>
      </c>
      <c r="F363" s="91">
        <v>20</v>
      </c>
      <c r="G363" s="91">
        <v>20</v>
      </c>
      <c r="H363" s="64">
        <f t="shared" si="5"/>
        <v>1</v>
      </c>
    </row>
    <row r="364" spans="1:8" x14ac:dyDescent="0.2">
      <c r="A364" s="59" t="s">
        <v>618</v>
      </c>
      <c r="B364" s="66" t="s">
        <v>806</v>
      </c>
      <c r="C364" s="66" t="s">
        <v>58</v>
      </c>
      <c r="D364" s="66" t="s">
        <v>619</v>
      </c>
      <c r="E364" s="66"/>
      <c r="F364" s="89">
        <v>9.8000000000000007</v>
      </c>
      <c r="G364" s="89">
        <v>9.8000000000000007</v>
      </c>
      <c r="H364" s="62">
        <f t="shared" si="5"/>
        <v>1</v>
      </c>
    </row>
    <row r="365" spans="1:8" x14ac:dyDescent="0.2">
      <c r="A365" s="59" t="s">
        <v>317</v>
      </c>
      <c r="B365" s="66" t="s">
        <v>806</v>
      </c>
      <c r="C365" s="66" t="s">
        <v>58</v>
      </c>
      <c r="D365" s="66" t="s">
        <v>620</v>
      </c>
      <c r="E365" s="66"/>
      <c r="F365" s="89">
        <v>9.8000000000000007</v>
      </c>
      <c r="G365" s="89">
        <v>9.8000000000000007</v>
      </c>
      <c r="H365" s="62">
        <f t="shared" si="5"/>
        <v>1</v>
      </c>
    </row>
    <row r="366" spans="1:8" x14ac:dyDescent="0.2">
      <c r="A366" s="59" t="s">
        <v>311</v>
      </c>
      <c r="B366" s="66" t="s">
        <v>806</v>
      </c>
      <c r="C366" s="66" t="s">
        <v>58</v>
      </c>
      <c r="D366" s="66" t="s">
        <v>623</v>
      </c>
      <c r="E366" s="66"/>
      <c r="F366" s="89">
        <v>9.8000000000000007</v>
      </c>
      <c r="G366" s="89">
        <v>9.8000000000000007</v>
      </c>
      <c r="H366" s="62">
        <f t="shared" si="5"/>
        <v>1</v>
      </c>
    </row>
    <row r="367" spans="1:8" x14ac:dyDescent="0.2">
      <c r="A367" s="74" t="s">
        <v>426</v>
      </c>
      <c r="B367" s="75" t="s">
        <v>806</v>
      </c>
      <c r="C367" s="75" t="s">
        <v>58</v>
      </c>
      <c r="D367" s="75" t="s">
        <v>623</v>
      </c>
      <c r="E367" s="75" t="s">
        <v>427</v>
      </c>
      <c r="F367" s="91">
        <v>9.8000000000000007</v>
      </c>
      <c r="G367" s="91">
        <v>9.8000000000000007</v>
      </c>
      <c r="H367" s="64">
        <f t="shared" si="5"/>
        <v>1</v>
      </c>
    </row>
    <row r="368" spans="1:8" x14ac:dyDescent="0.2">
      <c r="A368" s="59" t="s">
        <v>629</v>
      </c>
      <c r="B368" s="66" t="s">
        <v>806</v>
      </c>
      <c r="C368" s="66" t="s">
        <v>58</v>
      </c>
      <c r="D368" s="66" t="s">
        <v>630</v>
      </c>
      <c r="E368" s="66"/>
      <c r="F368" s="89">
        <v>21.799999999999997</v>
      </c>
      <c r="G368" s="89">
        <v>21.8</v>
      </c>
      <c r="H368" s="62">
        <f t="shared" si="5"/>
        <v>1.0000000000000002</v>
      </c>
    </row>
    <row r="369" spans="1:8" x14ac:dyDescent="0.2">
      <c r="A369" s="59" t="s">
        <v>317</v>
      </c>
      <c r="B369" s="66" t="s">
        <v>806</v>
      </c>
      <c r="C369" s="66" t="s">
        <v>58</v>
      </c>
      <c r="D369" s="66" t="s">
        <v>635</v>
      </c>
      <c r="E369" s="66"/>
      <c r="F369" s="89">
        <v>21.799999999999997</v>
      </c>
      <c r="G369" s="89">
        <v>21.8</v>
      </c>
      <c r="H369" s="62">
        <f t="shared" si="5"/>
        <v>1.0000000000000002</v>
      </c>
    </row>
    <row r="370" spans="1:8" x14ac:dyDescent="0.2">
      <c r="A370" s="59" t="s">
        <v>311</v>
      </c>
      <c r="B370" s="66" t="s">
        <v>806</v>
      </c>
      <c r="C370" s="66" t="s">
        <v>58</v>
      </c>
      <c r="D370" s="66" t="s">
        <v>637</v>
      </c>
      <c r="E370" s="66"/>
      <c r="F370" s="89">
        <v>21.799999999999997</v>
      </c>
      <c r="G370" s="89">
        <v>21.8</v>
      </c>
      <c r="H370" s="62">
        <f t="shared" si="5"/>
        <v>1.0000000000000002</v>
      </c>
    </row>
    <row r="371" spans="1:8" x14ac:dyDescent="0.2">
      <c r="A371" s="74" t="s">
        <v>313</v>
      </c>
      <c r="B371" s="75" t="s">
        <v>806</v>
      </c>
      <c r="C371" s="75" t="s">
        <v>58</v>
      </c>
      <c r="D371" s="75" t="s">
        <v>637</v>
      </c>
      <c r="E371" s="75" t="s">
        <v>314</v>
      </c>
      <c r="F371" s="91">
        <v>21.799999999999997</v>
      </c>
      <c r="G371" s="91">
        <v>21.8</v>
      </c>
      <c r="H371" s="64">
        <f t="shared" si="5"/>
        <v>1.0000000000000002</v>
      </c>
    </row>
    <row r="372" spans="1:8" x14ac:dyDescent="0.2">
      <c r="A372" s="59" t="s">
        <v>59</v>
      </c>
      <c r="B372" s="66" t="s">
        <v>806</v>
      </c>
      <c r="C372" s="66" t="s">
        <v>60</v>
      </c>
      <c r="D372" s="66"/>
      <c r="E372" s="66"/>
      <c r="F372" s="89">
        <v>959.5</v>
      </c>
      <c r="G372" s="89">
        <v>937.8</v>
      </c>
      <c r="H372" s="62">
        <f t="shared" si="5"/>
        <v>0.97738405419489316</v>
      </c>
    </row>
    <row r="373" spans="1:8" x14ac:dyDescent="0.2">
      <c r="A373" s="59" t="s">
        <v>641</v>
      </c>
      <c r="B373" s="66" t="s">
        <v>806</v>
      </c>
      <c r="C373" s="66" t="s">
        <v>60</v>
      </c>
      <c r="D373" s="66" t="s">
        <v>642</v>
      </c>
      <c r="E373" s="66"/>
      <c r="F373" s="89">
        <v>959.5</v>
      </c>
      <c r="G373" s="89">
        <v>937.8</v>
      </c>
      <c r="H373" s="62">
        <f t="shared" si="5"/>
        <v>0.97738405419489316</v>
      </c>
    </row>
    <row r="374" spans="1:8" x14ac:dyDescent="0.2">
      <c r="A374" s="59" t="s">
        <v>643</v>
      </c>
      <c r="B374" s="66" t="s">
        <v>806</v>
      </c>
      <c r="C374" s="66" t="s">
        <v>60</v>
      </c>
      <c r="D374" s="66" t="s">
        <v>644</v>
      </c>
      <c r="E374" s="66"/>
      <c r="F374" s="89">
        <v>235.9</v>
      </c>
      <c r="G374" s="89">
        <v>235.9</v>
      </c>
      <c r="H374" s="62">
        <f t="shared" si="5"/>
        <v>1</v>
      </c>
    </row>
    <row r="375" spans="1:8" x14ac:dyDescent="0.2">
      <c r="A375" s="59" t="s">
        <v>327</v>
      </c>
      <c r="B375" s="66" t="s">
        <v>806</v>
      </c>
      <c r="C375" s="66" t="s">
        <v>60</v>
      </c>
      <c r="D375" s="66" t="s">
        <v>645</v>
      </c>
      <c r="E375" s="66"/>
      <c r="F375" s="89">
        <v>235.9</v>
      </c>
      <c r="G375" s="89">
        <v>235.9</v>
      </c>
      <c r="H375" s="62">
        <f t="shared" si="5"/>
        <v>1</v>
      </c>
    </row>
    <row r="376" spans="1:8" ht="25.5" x14ac:dyDescent="0.2">
      <c r="A376" s="59" t="s">
        <v>332</v>
      </c>
      <c r="B376" s="66" t="s">
        <v>806</v>
      </c>
      <c r="C376" s="66" t="s">
        <v>60</v>
      </c>
      <c r="D376" s="66" t="s">
        <v>646</v>
      </c>
      <c r="E376" s="66"/>
      <c r="F376" s="89">
        <v>235.9</v>
      </c>
      <c r="G376" s="89">
        <v>235.9</v>
      </c>
      <c r="H376" s="62">
        <f t="shared" si="5"/>
        <v>1</v>
      </c>
    </row>
    <row r="377" spans="1:8" x14ac:dyDescent="0.2">
      <c r="A377" s="74" t="s">
        <v>313</v>
      </c>
      <c r="B377" s="75" t="s">
        <v>806</v>
      </c>
      <c r="C377" s="75" t="s">
        <v>60</v>
      </c>
      <c r="D377" s="75" t="s">
        <v>646</v>
      </c>
      <c r="E377" s="75" t="s">
        <v>314</v>
      </c>
      <c r="F377" s="91">
        <v>235.9</v>
      </c>
      <c r="G377" s="91">
        <v>235.9</v>
      </c>
      <c r="H377" s="64">
        <f t="shared" si="5"/>
        <v>1</v>
      </c>
    </row>
    <row r="378" spans="1:8" x14ac:dyDescent="0.2">
      <c r="A378" s="59" t="s">
        <v>647</v>
      </c>
      <c r="B378" s="66" t="s">
        <v>806</v>
      </c>
      <c r="C378" s="66" t="s">
        <v>60</v>
      </c>
      <c r="D378" s="66" t="s">
        <v>648</v>
      </c>
      <c r="E378" s="66"/>
      <c r="F378" s="89">
        <v>408</v>
      </c>
      <c r="G378" s="89">
        <v>386.4</v>
      </c>
      <c r="H378" s="62">
        <f t="shared" si="5"/>
        <v>0.94705882352941173</v>
      </c>
    </row>
    <row r="379" spans="1:8" x14ac:dyDescent="0.2">
      <c r="A379" s="59" t="s">
        <v>327</v>
      </c>
      <c r="B379" s="66" t="s">
        <v>806</v>
      </c>
      <c r="C379" s="66" t="s">
        <v>60</v>
      </c>
      <c r="D379" s="66" t="s">
        <v>649</v>
      </c>
      <c r="E379" s="66"/>
      <c r="F379" s="89">
        <v>408</v>
      </c>
      <c r="G379" s="89">
        <v>386.4</v>
      </c>
      <c r="H379" s="62">
        <f t="shared" si="5"/>
        <v>0.94705882352941173</v>
      </c>
    </row>
    <row r="380" spans="1:8" ht="25.5" x14ac:dyDescent="0.2">
      <c r="A380" s="59" t="s">
        <v>332</v>
      </c>
      <c r="B380" s="66" t="s">
        <v>806</v>
      </c>
      <c r="C380" s="66" t="s">
        <v>60</v>
      </c>
      <c r="D380" s="66" t="s">
        <v>650</v>
      </c>
      <c r="E380" s="66"/>
      <c r="F380" s="89">
        <v>408</v>
      </c>
      <c r="G380" s="89">
        <v>386.4</v>
      </c>
      <c r="H380" s="62">
        <f t="shared" si="5"/>
        <v>0.94705882352941173</v>
      </c>
    </row>
    <row r="381" spans="1:8" x14ac:dyDescent="0.2">
      <c r="A381" s="74" t="s">
        <v>313</v>
      </c>
      <c r="B381" s="75" t="s">
        <v>806</v>
      </c>
      <c r="C381" s="75" t="s">
        <v>60</v>
      </c>
      <c r="D381" s="75" t="s">
        <v>650</v>
      </c>
      <c r="E381" s="75" t="s">
        <v>314</v>
      </c>
      <c r="F381" s="91">
        <v>408</v>
      </c>
      <c r="G381" s="91">
        <v>386.4</v>
      </c>
      <c r="H381" s="64">
        <f t="shared" si="5"/>
        <v>0.94705882352941173</v>
      </c>
    </row>
    <row r="382" spans="1:8" x14ac:dyDescent="0.2">
      <c r="A382" s="59" t="s">
        <v>651</v>
      </c>
      <c r="B382" s="66" t="s">
        <v>806</v>
      </c>
      <c r="C382" s="66" t="s">
        <v>60</v>
      </c>
      <c r="D382" s="66" t="s">
        <v>652</v>
      </c>
      <c r="E382" s="66"/>
      <c r="F382" s="89">
        <v>70.8</v>
      </c>
      <c r="G382" s="89">
        <v>70.7</v>
      </c>
      <c r="H382" s="62">
        <f t="shared" si="5"/>
        <v>0.99858757062146897</v>
      </c>
    </row>
    <row r="383" spans="1:8" x14ac:dyDescent="0.2">
      <c r="A383" s="59" t="s">
        <v>327</v>
      </c>
      <c r="B383" s="66" t="s">
        <v>806</v>
      </c>
      <c r="C383" s="66" t="s">
        <v>60</v>
      </c>
      <c r="D383" s="66" t="s">
        <v>653</v>
      </c>
      <c r="E383" s="66"/>
      <c r="F383" s="89">
        <v>70.8</v>
      </c>
      <c r="G383" s="89">
        <v>70.7</v>
      </c>
      <c r="H383" s="62">
        <f t="shared" si="5"/>
        <v>0.99858757062146897</v>
      </c>
    </row>
    <row r="384" spans="1:8" ht="25.5" x14ac:dyDescent="0.2">
      <c r="A384" s="59" t="s">
        <v>332</v>
      </c>
      <c r="B384" s="66" t="s">
        <v>806</v>
      </c>
      <c r="C384" s="66" t="s">
        <v>60</v>
      </c>
      <c r="D384" s="66" t="s">
        <v>654</v>
      </c>
      <c r="E384" s="66"/>
      <c r="F384" s="89">
        <v>70.8</v>
      </c>
      <c r="G384" s="89">
        <v>70.7</v>
      </c>
      <c r="H384" s="62">
        <f t="shared" si="5"/>
        <v>0.99858757062146897</v>
      </c>
    </row>
    <row r="385" spans="1:8" x14ac:dyDescent="0.2">
      <c r="A385" s="74" t="s">
        <v>313</v>
      </c>
      <c r="B385" s="75" t="s">
        <v>806</v>
      </c>
      <c r="C385" s="75" t="s">
        <v>60</v>
      </c>
      <c r="D385" s="75" t="s">
        <v>654</v>
      </c>
      <c r="E385" s="75" t="s">
        <v>314</v>
      </c>
      <c r="F385" s="91">
        <v>70.8</v>
      </c>
      <c r="G385" s="91">
        <v>70.7</v>
      </c>
      <c r="H385" s="64">
        <f t="shared" si="5"/>
        <v>0.99858757062146897</v>
      </c>
    </row>
    <row r="386" spans="1:8" ht="25.5" x14ac:dyDescent="0.2">
      <c r="A386" s="59" t="s">
        <v>655</v>
      </c>
      <c r="B386" s="66" t="s">
        <v>806</v>
      </c>
      <c r="C386" s="66" t="s">
        <v>60</v>
      </c>
      <c r="D386" s="66" t="s">
        <v>656</v>
      </c>
      <c r="E386" s="66"/>
      <c r="F386" s="89">
        <v>244.8</v>
      </c>
      <c r="G386" s="89">
        <v>244.8</v>
      </c>
      <c r="H386" s="62">
        <f t="shared" si="5"/>
        <v>1</v>
      </c>
    </row>
    <row r="387" spans="1:8" x14ac:dyDescent="0.2">
      <c r="A387" s="59" t="s">
        <v>327</v>
      </c>
      <c r="B387" s="66" t="s">
        <v>806</v>
      </c>
      <c r="C387" s="66" t="s">
        <v>60</v>
      </c>
      <c r="D387" s="66" t="s">
        <v>657</v>
      </c>
      <c r="E387" s="66"/>
      <c r="F387" s="89">
        <v>244.8</v>
      </c>
      <c r="G387" s="89">
        <v>244.8</v>
      </c>
      <c r="H387" s="62">
        <f t="shared" si="5"/>
        <v>1</v>
      </c>
    </row>
    <row r="388" spans="1:8" ht="25.5" x14ac:dyDescent="0.2">
      <c r="A388" s="59" t="s">
        <v>332</v>
      </c>
      <c r="B388" s="66" t="s">
        <v>806</v>
      </c>
      <c r="C388" s="66" t="s">
        <v>60</v>
      </c>
      <c r="D388" s="66" t="s">
        <v>658</v>
      </c>
      <c r="E388" s="66"/>
      <c r="F388" s="89">
        <v>244.8</v>
      </c>
      <c r="G388" s="89">
        <v>244.8</v>
      </c>
      <c r="H388" s="62">
        <f t="shared" si="5"/>
        <v>1</v>
      </c>
    </row>
    <row r="389" spans="1:8" x14ac:dyDescent="0.2">
      <c r="A389" s="74" t="s">
        <v>313</v>
      </c>
      <c r="B389" s="75" t="s">
        <v>806</v>
      </c>
      <c r="C389" s="75" t="s">
        <v>60</v>
      </c>
      <c r="D389" s="75" t="s">
        <v>658</v>
      </c>
      <c r="E389" s="75" t="s">
        <v>314</v>
      </c>
      <c r="F389" s="91">
        <v>244.8</v>
      </c>
      <c r="G389" s="91">
        <v>244.8</v>
      </c>
      <c r="H389" s="64">
        <f t="shared" si="5"/>
        <v>1</v>
      </c>
    </row>
    <row r="390" spans="1:8" x14ac:dyDescent="0.2">
      <c r="A390" s="59" t="s">
        <v>63</v>
      </c>
      <c r="B390" s="66" t="s">
        <v>806</v>
      </c>
      <c r="C390" s="66" t="s">
        <v>64</v>
      </c>
      <c r="D390" s="66"/>
      <c r="E390" s="66"/>
      <c r="F390" s="89">
        <v>174768.5</v>
      </c>
      <c r="G390" s="89">
        <v>164152</v>
      </c>
      <c r="H390" s="62">
        <f t="shared" ref="H390:H453" si="6">G390/F390</f>
        <v>0.93925392733816448</v>
      </c>
    </row>
    <row r="391" spans="1:8" x14ac:dyDescent="0.2">
      <c r="A391" s="59" t="s">
        <v>65</v>
      </c>
      <c r="B391" s="66" t="s">
        <v>806</v>
      </c>
      <c r="C391" s="66" t="s">
        <v>66</v>
      </c>
      <c r="D391" s="66"/>
      <c r="E391" s="66"/>
      <c r="F391" s="89">
        <v>124862.6</v>
      </c>
      <c r="G391" s="89">
        <v>114969.4</v>
      </c>
      <c r="H391" s="62">
        <f t="shared" si="6"/>
        <v>0.92076730742432067</v>
      </c>
    </row>
    <row r="392" spans="1:8" x14ac:dyDescent="0.2">
      <c r="A392" s="59" t="s">
        <v>421</v>
      </c>
      <c r="B392" s="66" t="s">
        <v>806</v>
      </c>
      <c r="C392" s="66" t="s">
        <v>66</v>
      </c>
      <c r="D392" s="66" t="s">
        <v>422</v>
      </c>
      <c r="E392" s="66"/>
      <c r="F392" s="89">
        <v>230</v>
      </c>
      <c r="G392" s="89">
        <v>157.5</v>
      </c>
      <c r="H392" s="62">
        <f t="shared" si="6"/>
        <v>0.68478260869565222</v>
      </c>
    </row>
    <row r="393" spans="1:8" x14ac:dyDescent="0.2">
      <c r="A393" s="59" t="s">
        <v>421</v>
      </c>
      <c r="B393" s="66" t="s">
        <v>806</v>
      </c>
      <c r="C393" s="66" t="s">
        <v>66</v>
      </c>
      <c r="D393" s="66" t="s">
        <v>423</v>
      </c>
      <c r="E393" s="66"/>
      <c r="F393" s="89">
        <v>230</v>
      </c>
      <c r="G393" s="89">
        <v>157.5</v>
      </c>
      <c r="H393" s="62">
        <f t="shared" si="6"/>
        <v>0.68478260869565222</v>
      </c>
    </row>
    <row r="394" spans="1:8" x14ac:dyDescent="0.2">
      <c r="A394" s="59" t="s">
        <v>317</v>
      </c>
      <c r="B394" s="66" t="s">
        <v>806</v>
      </c>
      <c r="C394" s="66" t="s">
        <v>66</v>
      </c>
      <c r="D394" s="66" t="s">
        <v>424</v>
      </c>
      <c r="E394" s="66"/>
      <c r="F394" s="89">
        <v>230</v>
      </c>
      <c r="G394" s="89">
        <v>157.5</v>
      </c>
      <c r="H394" s="62">
        <f t="shared" si="6"/>
        <v>0.68478260869565222</v>
      </c>
    </row>
    <row r="395" spans="1:8" x14ac:dyDescent="0.2">
      <c r="A395" s="59" t="s">
        <v>325</v>
      </c>
      <c r="B395" s="66" t="s">
        <v>806</v>
      </c>
      <c r="C395" s="66" t="s">
        <v>66</v>
      </c>
      <c r="D395" s="66" t="s">
        <v>425</v>
      </c>
      <c r="E395" s="66"/>
      <c r="F395" s="89">
        <v>230</v>
      </c>
      <c r="G395" s="89">
        <v>157.5</v>
      </c>
      <c r="H395" s="62">
        <f t="shared" si="6"/>
        <v>0.68478260869565222</v>
      </c>
    </row>
    <row r="396" spans="1:8" x14ac:dyDescent="0.2">
      <c r="A396" s="74" t="s">
        <v>313</v>
      </c>
      <c r="B396" s="75" t="s">
        <v>806</v>
      </c>
      <c r="C396" s="75" t="s">
        <v>66</v>
      </c>
      <c r="D396" s="75" t="s">
        <v>425</v>
      </c>
      <c r="E396" s="75" t="s">
        <v>314</v>
      </c>
      <c r="F396" s="91">
        <v>200</v>
      </c>
      <c r="G396" s="91">
        <v>157.5</v>
      </c>
      <c r="H396" s="64">
        <f t="shared" si="6"/>
        <v>0.78749999999999998</v>
      </c>
    </row>
    <row r="397" spans="1:8" x14ac:dyDescent="0.2">
      <c r="A397" s="74" t="s">
        <v>426</v>
      </c>
      <c r="B397" s="75" t="s">
        <v>806</v>
      </c>
      <c r="C397" s="75" t="s">
        <v>66</v>
      </c>
      <c r="D397" s="75" t="s">
        <v>425</v>
      </c>
      <c r="E397" s="75" t="s">
        <v>427</v>
      </c>
      <c r="F397" s="91">
        <v>30</v>
      </c>
      <c r="G397" s="91"/>
      <c r="H397" s="64">
        <f t="shared" si="6"/>
        <v>0</v>
      </c>
    </row>
    <row r="398" spans="1:8" ht="25.5" x14ac:dyDescent="0.2">
      <c r="A398" s="59" t="s">
        <v>576</v>
      </c>
      <c r="B398" s="66" t="s">
        <v>806</v>
      </c>
      <c r="C398" s="66" t="s">
        <v>66</v>
      </c>
      <c r="D398" s="66" t="s">
        <v>577</v>
      </c>
      <c r="E398" s="66"/>
      <c r="F398" s="89">
        <v>111663.70000000001</v>
      </c>
      <c r="G398" s="89">
        <v>111099</v>
      </c>
      <c r="H398" s="62">
        <f t="shared" si="6"/>
        <v>0.99494285072051158</v>
      </c>
    </row>
    <row r="399" spans="1:8" x14ac:dyDescent="0.2">
      <c r="A399" s="59" t="s">
        <v>578</v>
      </c>
      <c r="B399" s="66" t="s">
        <v>806</v>
      </c>
      <c r="C399" s="66" t="s">
        <v>66</v>
      </c>
      <c r="D399" s="66" t="s">
        <v>579</v>
      </c>
      <c r="E399" s="66"/>
      <c r="F399" s="89">
        <v>43143.5</v>
      </c>
      <c r="G399" s="89">
        <v>42942.6</v>
      </c>
      <c r="H399" s="62">
        <f t="shared" si="6"/>
        <v>0.99534344686916909</v>
      </c>
    </row>
    <row r="400" spans="1:8" x14ac:dyDescent="0.2">
      <c r="A400" s="59" t="s">
        <v>317</v>
      </c>
      <c r="B400" s="66" t="s">
        <v>806</v>
      </c>
      <c r="C400" s="66" t="s">
        <v>66</v>
      </c>
      <c r="D400" s="66" t="s">
        <v>580</v>
      </c>
      <c r="E400" s="66"/>
      <c r="F400" s="89">
        <v>43143.5</v>
      </c>
      <c r="G400" s="89">
        <v>42942.6</v>
      </c>
      <c r="H400" s="62">
        <f t="shared" si="6"/>
        <v>0.99534344686916909</v>
      </c>
    </row>
    <row r="401" spans="1:8" x14ac:dyDescent="0.2">
      <c r="A401" s="59" t="s">
        <v>306</v>
      </c>
      <c r="B401" s="66" t="s">
        <v>806</v>
      </c>
      <c r="C401" s="66" t="s">
        <v>66</v>
      </c>
      <c r="D401" s="66" t="s">
        <v>581</v>
      </c>
      <c r="E401" s="66"/>
      <c r="F401" s="89">
        <v>38586.400000000001</v>
      </c>
      <c r="G401" s="89">
        <v>38584</v>
      </c>
      <c r="H401" s="62">
        <f t="shared" si="6"/>
        <v>0.99993780191984738</v>
      </c>
    </row>
    <row r="402" spans="1:8" x14ac:dyDescent="0.2">
      <c r="A402" s="74" t="s">
        <v>426</v>
      </c>
      <c r="B402" s="75" t="s">
        <v>806</v>
      </c>
      <c r="C402" s="75" t="s">
        <v>66</v>
      </c>
      <c r="D402" s="75" t="s">
        <v>581</v>
      </c>
      <c r="E402" s="75" t="s">
        <v>427</v>
      </c>
      <c r="F402" s="91">
        <v>38586.400000000001</v>
      </c>
      <c r="G402" s="91">
        <v>38584</v>
      </c>
      <c r="H402" s="64">
        <f t="shared" si="6"/>
        <v>0.99993780191984738</v>
      </c>
    </row>
    <row r="403" spans="1:8" x14ac:dyDescent="0.2">
      <c r="A403" s="59" t="s">
        <v>322</v>
      </c>
      <c r="B403" s="66" t="s">
        <v>806</v>
      </c>
      <c r="C403" s="66" t="s">
        <v>66</v>
      </c>
      <c r="D403" s="66" t="s">
        <v>582</v>
      </c>
      <c r="E403" s="66"/>
      <c r="F403" s="89">
        <v>1467.1</v>
      </c>
      <c r="G403" s="89">
        <v>1268.5999999999999</v>
      </c>
      <c r="H403" s="62">
        <f t="shared" si="6"/>
        <v>0.86469906618499082</v>
      </c>
    </row>
    <row r="404" spans="1:8" x14ac:dyDescent="0.2">
      <c r="A404" s="74" t="s">
        <v>426</v>
      </c>
      <c r="B404" s="75" t="s">
        <v>806</v>
      </c>
      <c r="C404" s="75" t="s">
        <v>66</v>
      </c>
      <c r="D404" s="75" t="s">
        <v>582</v>
      </c>
      <c r="E404" s="75" t="s">
        <v>427</v>
      </c>
      <c r="F404" s="91">
        <v>1467.1</v>
      </c>
      <c r="G404" s="91">
        <v>1268.5999999999999</v>
      </c>
      <c r="H404" s="64">
        <f t="shared" si="6"/>
        <v>0.86469906618499082</v>
      </c>
    </row>
    <row r="405" spans="1:8" x14ac:dyDescent="0.2">
      <c r="A405" s="59" t="s">
        <v>311</v>
      </c>
      <c r="B405" s="66" t="s">
        <v>806</v>
      </c>
      <c r="C405" s="66" t="s">
        <v>66</v>
      </c>
      <c r="D405" s="66" t="s">
        <v>583</v>
      </c>
      <c r="E405" s="66"/>
      <c r="F405" s="89">
        <v>10</v>
      </c>
      <c r="G405" s="89">
        <v>10</v>
      </c>
      <c r="H405" s="62">
        <f t="shared" si="6"/>
        <v>1</v>
      </c>
    </row>
    <row r="406" spans="1:8" x14ac:dyDescent="0.2">
      <c r="A406" s="74" t="s">
        <v>426</v>
      </c>
      <c r="B406" s="75" t="s">
        <v>806</v>
      </c>
      <c r="C406" s="75" t="s">
        <v>66</v>
      </c>
      <c r="D406" s="75" t="s">
        <v>583</v>
      </c>
      <c r="E406" s="75" t="s">
        <v>427</v>
      </c>
      <c r="F406" s="91">
        <v>10</v>
      </c>
      <c r="G406" s="91">
        <v>10</v>
      </c>
      <c r="H406" s="64">
        <f t="shared" si="6"/>
        <v>1</v>
      </c>
    </row>
    <row r="407" spans="1:8" x14ac:dyDescent="0.2">
      <c r="A407" s="59" t="s">
        <v>325</v>
      </c>
      <c r="B407" s="66" t="s">
        <v>806</v>
      </c>
      <c r="C407" s="66" t="s">
        <v>66</v>
      </c>
      <c r="D407" s="66" t="s">
        <v>584</v>
      </c>
      <c r="E407" s="66"/>
      <c r="F407" s="89">
        <v>125</v>
      </c>
      <c r="G407" s="89">
        <v>125</v>
      </c>
      <c r="H407" s="62">
        <f t="shared" si="6"/>
        <v>1</v>
      </c>
    </row>
    <row r="408" spans="1:8" x14ac:dyDescent="0.2">
      <c r="A408" s="74" t="s">
        <v>426</v>
      </c>
      <c r="B408" s="75" t="s">
        <v>806</v>
      </c>
      <c r="C408" s="75" t="s">
        <v>66</v>
      </c>
      <c r="D408" s="75" t="s">
        <v>584</v>
      </c>
      <c r="E408" s="75" t="s">
        <v>427</v>
      </c>
      <c r="F408" s="91">
        <v>125</v>
      </c>
      <c r="G408" s="91">
        <v>125</v>
      </c>
      <c r="H408" s="64">
        <f t="shared" si="6"/>
        <v>1</v>
      </c>
    </row>
    <row r="409" spans="1:8" ht="25.5" x14ac:dyDescent="0.2">
      <c r="A409" s="59" t="s">
        <v>444</v>
      </c>
      <c r="B409" s="66" t="s">
        <v>806</v>
      </c>
      <c r="C409" s="66" t="s">
        <v>66</v>
      </c>
      <c r="D409" s="66" t="s">
        <v>585</v>
      </c>
      <c r="E409" s="66"/>
      <c r="F409" s="89">
        <v>2955</v>
      </c>
      <c r="G409" s="89">
        <v>2955</v>
      </c>
      <c r="H409" s="62">
        <f t="shared" si="6"/>
        <v>1</v>
      </c>
    </row>
    <row r="410" spans="1:8" x14ac:dyDescent="0.2">
      <c r="A410" s="59" t="s">
        <v>459</v>
      </c>
      <c r="B410" s="66" t="s">
        <v>806</v>
      </c>
      <c r="C410" s="66" t="s">
        <v>66</v>
      </c>
      <c r="D410" s="66" t="s">
        <v>586</v>
      </c>
      <c r="E410" s="66"/>
      <c r="F410" s="89">
        <v>600</v>
      </c>
      <c r="G410" s="89">
        <v>600</v>
      </c>
      <c r="H410" s="62">
        <f t="shared" si="6"/>
        <v>1</v>
      </c>
    </row>
    <row r="411" spans="1:8" x14ac:dyDescent="0.2">
      <c r="A411" s="74" t="s">
        <v>426</v>
      </c>
      <c r="B411" s="75" t="s">
        <v>806</v>
      </c>
      <c r="C411" s="75" t="s">
        <v>66</v>
      </c>
      <c r="D411" s="75" t="s">
        <v>586</v>
      </c>
      <c r="E411" s="75" t="s">
        <v>427</v>
      </c>
      <c r="F411" s="91">
        <v>600</v>
      </c>
      <c r="G411" s="91">
        <v>600</v>
      </c>
      <c r="H411" s="64">
        <f t="shared" si="6"/>
        <v>1</v>
      </c>
    </row>
    <row r="412" spans="1:8" x14ac:dyDescent="0.2">
      <c r="A412" s="59" t="s">
        <v>461</v>
      </c>
      <c r="B412" s="66" t="s">
        <v>806</v>
      </c>
      <c r="C412" s="66" t="s">
        <v>66</v>
      </c>
      <c r="D412" s="66" t="s">
        <v>587</v>
      </c>
      <c r="E412" s="66"/>
      <c r="F412" s="89">
        <v>2355</v>
      </c>
      <c r="G412" s="89">
        <v>2355</v>
      </c>
      <c r="H412" s="62">
        <f t="shared" si="6"/>
        <v>1</v>
      </c>
    </row>
    <row r="413" spans="1:8" x14ac:dyDescent="0.2">
      <c r="A413" s="74" t="s">
        <v>426</v>
      </c>
      <c r="B413" s="75" t="s">
        <v>806</v>
      </c>
      <c r="C413" s="75" t="s">
        <v>66</v>
      </c>
      <c r="D413" s="75" t="s">
        <v>587</v>
      </c>
      <c r="E413" s="75" t="s">
        <v>427</v>
      </c>
      <c r="F413" s="91">
        <v>2355</v>
      </c>
      <c r="G413" s="91">
        <v>2355</v>
      </c>
      <c r="H413" s="64">
        <f t="shared" si="6"/>
        <v>1</v>
      </c>
    </row>
    <row r="414" spans="1:8" x14ac:dyDescent="0.2">
      <c r="A414" s="59" t="s">
        <v>588</v>
      </c>
      <c r="B414" s="66" t="s">
        <v>806</v>
      </c>
      <c r="C414" s="66" t="s">
        <v>66</v>
      </c>
      <c r="D414" s="66" t="s">
        <v>589</v>
      </c>
      <c r="E414" s="66"/>
      <c r="F414" s="89">
        <v>25764</v>
      </c>
      <c r="G414" s="89">
        <v>25523.9</v>
      </c>
      <c r="H414" s="62">
        <f t="shared" si="6"/>
        <v>0.99068079490762306</v>
      </c>
    </row>
    <row r="415" spans="1:8" x14ac:dyDescent="0.2">
      <c r="A415" s="59" t="s">
        <v>317</v>
      </c>
      <c r="B415" s="66" t="s">
        <v>806</v>
      </c>
      <c r="C415" s="66" t="s">
        <v>66</v>
      </c>
      <c r="D415" s="66" t="s">
        <v>590</v>
      </c>
      <c r="E415" s="66"/>
      <c r="F415" s="89">
        <v>21420</v>
      </c>
      <c r="G415" s="89">
        <v>21179.9</v>
      </c>
      <c r="H415" s="62">
        <f t="shared" si="6"/>
        <v>0.98879084967320263</v>
      </c>
    </row>
    <row r="416" spans="1:8" x14ac:dyDescent="0.2">
      <c r="A416" s="59" t="s">
        <v>306</v>
      </c>
      <c r="B416" s="66" t="s">
        <v>806</v>
      </c>
      <c r="C416" s="66" t="s">
        <v>66</v>
      </c>
      <c r="D416" s="66" t="s">
        <v>591</v>
      </c>
      <c r="E416" s="66"/>
      <c r="F416" s="89">
        <v>18882.099999999999</v>
      </c>
      <c r="G416" s="89">
        <v>18834.2</v>
      </c>
      <c r="H416" s="62">
        <f t="shared" si="6"/>
        <v>0.99746320589341242</v>
      </c>
    </row>
    <row r="417" spans="1:8" ht="25.5" x14ac:dyDescent="0.2">
      <c r="A417" s="74" t="s">
        <v>308</v>
      </c>
      <c r="B417" s="75" t="s">
        <v>806</v>
      </c>
      <c r="C417" s="75" t="s">
        <v>66</v>
      </c>
      <c r="D417" s="75" t="s">
        <v>591</v>
      </c>
      <c r="E417" s="75" t="s">
        <v>309</v>
      </c>
      <c r="F417" s="91">
        <v>18882.099999999999</v>
      </c>
      <c r="G417" s="91">
        <v>18834.2</v>
      </c>
      <c r="H417" s="64">
        <f t="shared" si="6"/>
        <v>0.99746320589341242</v>
      </c>
    </row>
    <row r="418" spans="1:8" x14ac:dyDescent="0.2">
      <c r="A418" s="59" t="s">
        <v>322</v>
      </c>
      <c r="B418" s="66" t="s">
        <v>806</v>
      </c>
      <c r="C418" s="66" t="s">
        <v>66</v>
      </c>
      <c r="D418" s="66" t="s">
        <v>592</v>
      </c>
      <c r="E418" s="66"/>
      <c r="F418" s="89">
        <v>815.9</v>
      </c>
      <c r="G418" s="89">
        <v>735.2</v>
      </c>
      <c r="H418" s="62">
        <f t="shared" si="6"/>
        <v>0.90109081995342577</v>
      </c>
    </row>
    <row r="419" spans="1:8" x14ac:dyDescent="0.2">
      <c r="A419" s="74" t="s">
        <v>313</v>
      </c>
      <c r="B419" s="75" t="s">
        <v>806</v>
      </c>
      <c r="C419" s="75" t="s">
        <v>66</v>
      </c>
      <c r="D419" s="75" t="s">
        <v>592</v>
      </c>
      <c r="E419" s="75" t="s">
        <v>314</v>
      </c>
      <c r="F419" s="91">
        <v>815.9</v>
      </c>
      <c r="G419" s="91">
        <v>735.2</v>
      </c>
      <c r="H419" s="64">
        <f t="shared" si="6"/>
        <v>0.90109081995342577</v>
      </c>
    </row>
    <row r="420" spans="1:8" x14ac:dyDescent="0.2">
      <c r="A420" s="59" t="s">
        <v>311</v>
      </c>
      <c r="B420" s="66" t="s">
        <v>806</v>
      </c>
      <c r="C420" s="66" t="s">
        <v>66</v>
      </c>
      <c r="D420" s="66" t="s">
        <v>593</v>
      </c>
      <c r="E420" s="66"/>
      <c r="F420" s="89">
        <v>812</v>
      </c>
      <c r="G420" s="89">
        <v>762.4</v>
      </c>
      <c r="H420" s="62">
        <f t="shared" si="6"/>
        <v>0.93891625615763541</v>
      </c>
    </row>
    <row r="421" spans="1:8" x14ac:dyDescent="0.2">
      <c r="A421" s="74" t="s">
        <v>313</v>
      </c>
      <c r="B421" s="75" t="s">
        <v>806</v>
      </c>
      <c r="C421" s="75" t="s">
        <v>66</v>
      </c>
      <c r="D421" s="75" t="s">
        <v>593</v>
      </c>
      <c r="E421" s="75" t="s">
        <v>314</v>
      </c>
      <c r="F421" s="91">
        <v>810.7</v>
      </c>
      <c r="G421" s="91">
        <v>761.1</v>
      </c>
      <c r="H421" s="64">
        <f t="shared" si="6"/>
        <v>0.93881830516837295</v>
      </c>
    </row>
    <row r="422" spans="1:8" x14ac:dyDescent="0.2">
      <c r="A422" s="74" t="s">
        <v>315</v>
      </c>
      <c r="B422" s="75" t="s">
        <v>806</v>
      </c>
      <c r="C422" s="75" t="s">
        <v>66</v>
      </c>
      <c r="D422" s="75" t="s">
        <v>593</v>
      </c>
      <c r="E422" s="75" t="s">
        <v>316</v>
      </c>
      <c r="F422" s="91">
        <v>1.3</v>
      </c>
      <c r="G422" s="91">
        <v>1.3</v>
      </c>
      <c r="H422" s="64">
        <f t="shared" si="6"/>
        <v>1</v>
      </c>
    </row>
    <row r="423" spans="1:8" x14ac:dyDescent="0.2">
      <c r="A423" s="59" t="s">
        <v>325</v>
      </c>
      <c r="B423" s="66" t="s">
        <v>806</v>
      </c>
      <c r="C423" s="66" t="s">
        <v>66</v>
      </c>
      <c r="D423" s="66" t="s">
        <v>594</v>
      </c>
      <c r="E423" s="66"/>
      <c r="F423" s="89">
        <v>352.90000000000003</v>
      </c>
      <c r="G423" s="89">
        <v>291</v>
      </c>
      <c r="H423" s="62">
        <f t="shared" si="6"/>
        <v>0.82459620289033708</v>
      </c>
    </row>
    <row r="424" spans="1:8" x14ac:dyDescent="0.2">
      <c r="A424" s="74" t="s">
        <v>313</v>
      </c>
      <c r="B424" s="75" t="s">
        <v>806</v>
      </c>
      <c r="C424" s="75" t="s">
        <v>66</v>
      </c>
      <c r="D424" s="75" t="s">
        <v>594</v>
      </c>
      <c r="E424" s="75" t="s">
        <v>314</v>
      </c>
      <c r="F424" s="91">
        <v>352.90000000000003</v>
      </c>
      <c r="G424" s="91">
        <v>291</v>
      </c>
      <c r="H424" s="64">
        <f t="shared" si="6"/>
        <v>0.82459620289033708</v>
      </c>
    </row>
    <row r="425" spans="1:8" ht="25.5" x14ac:dyDescent="0.2">
      <c r="A425" s="59" t="s">
        <v>332</v>
      </c>
      <c r="B425" s="66" t="s">
        <v>806</v>
      </c>
      <c r="C425" s="66" t="s">
        <v>66</v>
      </c>
      <c r="D425" s="66" t="s">
        <v>595</v>
      </c>
      <c r="E425" s="66"/>
      <c r="F425" s="89">
        <v>41</v>
      </c>
      <c r="G425" s="89">
        <v>41</v>
      </c>
      <c r="H425" s="62">
        <f t="shared" si="6"/>
        <v>1</v>
      </c>
    </row>
    <row r="426" spans="1:8" x14ac:dyDescent="0.2">
      <c r="A426" s="74" t="s">
        <v>313</v>
      </c>
      <c r="B426" s="75" t="s">
        <v>806</v>
      </c>
      <c r="C426" s="75" t="s">
        <v>66</v>
      </c>
      <c r="D426" s="75" t="s">
        <v>595</v>
      </c>
      <c r="E426" s="75" t="s">
        <v>314</v>
      </c>
      <c r="F426" s="91">
        <v>41</v>
      </c>
      <c r="G426" s="91">
        <v>41</v>
      </c>
      <c r="H426" s="64">
        <f t="shared" si="6"/>
        <v>1</v>
      </c>
    </row>
    <row r="427" spans="1:8" ht="25.5" x14ac:dyDescent="0.2">
      <c r="A427" s="59" t="s">
        <v>444</v>
      </c>
      <c r="B427" s="66" t="s">
        <v>806</v>
      </c>
      <c r="C427" s="66" t="s">
        <v>66</v>
      </c>
      <c r="D427" s="66" t="s">
        <v>596</v>
      </c>
      <c r="E427" s="66"/>
      <c r="F427" s="89">
        <v>516.1</v>
      </c>
      <c r="G427" s="89">
        <v>516.1</v>
      </c>
      <c r="H427" s="62">
        <f t="shared" si="6"/>
        <v>1</v>
      </c>
    </row>
    <row r="428" spans="1:8" x14ac:dyDescent="0.2">
      <c r="A428" s="59" t="s">
        <v>459</v>
      </c>
      <c r="B428" s="66" t="s">
        <v>806</v>
      </c>
      <c r="C428" s="66" t="s">
        <v>66</v>
      </c>
      <c r="D428" s="66" t="s">
        <v>597</v>
      </c>
      <c r="E428" s="66"/>
      <c r="F428" s="89">
        <v>516.1</v>
      </c>
      <c r="G428" s="89">
        <v>516.1</v>
      </c>
      <c r="H428" s="62">
        <f t="shared" si="6"/>
        <v>1</v>
      </c>
    </row>
    <row r="429" spans="1:8" x14ac:dyDescent="0.2">
      <c r="A429" s="74" t="s">
        <v>313</v>
      </c>
      <c r="B429" s="75" t="s">
        <v>806</v>
      </c>
      <c r="C429" s="75" t="s">
        <v>66</v>
      </c>
      <c r="D429" s="75" t="s">
        <v>597</v>
      </c>
      <c r="E429" s="75" t="s">
        <v>314</v>
      </c>
      <c r="F429" s="91">
        <v>516.1</v>
      </c>
      <c r="G429" s="91">
        <v>516.1</v>
      </c>
      <c r="H429" s="64">
        <f t="shared" si="6"/>
        <v>1</v>
      </c>
    </row>
    <row r="430" spans="1:8" x14ac:dyDescent="0.2">
      <c r="A430" s="59" t="s">
        <v>431</v>
      </c>
      <c r="B430" s="66" t="s">
        <v>806</v>
      </c>
      <c r="C430" s="66" t="s">
        <v>66</v>
      </c>
      <c r="D430" s="66" t="s">
        <v>598</v>
      </c>
      <c r="E430" s="66"/>
      <c r="F430" s="89">
        <v>4344</v>
      </c>
      <c r="G430" s="89">
        <v>4344</v>
      </c>
      <c r="H430" s="62">
        <f t="shared" si="6"/>
        <v>1</v>
      </c>
    </row>
    <row r="431" spans="1:8" x14ac:dyDescent="0.2">
      <c r="A431" s="59" t="s">
        <v>599</v>
      </c>
      <c r="B431" s="66" t="s">
        <v>806</v>
      </c>
      <c r="C431" s="66" t="s">
        <v>66</v>
      </c>
      <c r="D431" s="66" t="s">
        <v>600</v>
      </c>
      <c r="E431" s="66"/>
      <c r="F431" s="89">
        <v>4344</v>
      </c>
      <c r="G431" s="89">
        <v>4344</v>
      </c>
      <c r="H431" s="62">
        <f t="shared" si="6"/>
        <v>1</v>
      </c>
    </row>
    <row r="432" spans="1:8" x14ac:dyDescent="0.2">
      <c r="A432" s="74" t="s">
        <v>435</v>
      </c>
      <c r="B432" s="75" t="s">
        <v>806</v>
      </c>
      <c r="C432" s="75" t="s">
        <v>66</v>
      </c>
      <c r="D432" s="75" t="s">
        <v>600</v>
      </c>
      <c r="E432" s="75" t="s">
        <v>436</v>
      </c>
      <c r="F432" s="91">
        <v>4344</v>
      </c>
      <c r="G432" s="91">
        <v>4344</v>
      </c>
      <c r="H432" s="64">
        <f t="shared" si="6"/>
        <v>1</v>
      </c>
    </row>
    <row r="433" spans="1:8" x14ac:dyDescent="0.2">
      <c r="A433" s="59" t="s">
        <v>601</v>
      </c>
      <c r="B433" s="66" t="s">
        <v>806</v>
      </c>
      <c r="C433" s="66" t="s">
        <v>66</v>
      </c>
      <c r="D433" s="66" t="s">
        <v>602</v>
      </c>
      <c r="E433" s="66"/>
      <c r="F433" s="89">
        <v>42756.200000000004</v>
      </c>
      <c r="G433" s="89">
        <v>42632.5</v>
      </c>
      <c r="H433" s="62">
        <f t="shared" si="6"/>
        <v>0.99710685233954366</v>
      </c>
    </row>
    <row r="434" spans="1:8" x14ac:dyDescent="0.2">
      <c r="A434" s="59" t="s">
        <v>317</v>
      </c>
      <c r="B434" s="66" t="s">
        <v>806</v>
      </c>
      <c r="C434" s="66" t="s">
        <v>66</v>
      </c>
      <c r="D434" s="66" t="s">
        <v>603</v>
      </c>
      <c r="E434" s="66"/>
      <c r="F434" s="89">
        <v>33685.300000000003</v>
      </c>
      <c r="G434" s="89">
        <v>33561.599999999999</v>
      </c>
      <c r="H434" s="62">
        <f t="shared" si="6"/>
        <v>0.99632777502352643</v>
      </c>
    </row>
    <row r="435" spans="1:8" x14ac:dyDescent="0.2">
      <c r="A435" s="59" t="s">
        <v>306</v>
      </c>
      <c r="B435" s="66" t="s">
        <v>806</v>
      </c>
      <c r="C435" s="66" t="s">
        <v>66</v>
      </c>
      <c r="D435" s="66" t="s">
        <v>604</v>
      </c>
      <c r="E435" s="66"/>
      <c r="F435" s="89">
        <v>29161.9</v>
      </c>
      <c r="G435" s="89">
        <v>29152.9</v>
      </c>
      <c r="H435" s="62">
        <f t="shared" si="6"/>
        <v>0.99969137813379783</v>
      </c>
    </row>
    <row r="436" spans="1:8" ht="25.5" x14ac:dyDescent="0.2">
      <c r="A436" s="74" t="s">
        <v>308</v>
      </c>
      <c r="B436" s="75" t="s">
        <v>806</v>
      </c>
      <c r="C436" s="75" t="s">
        <v>66</v>
      </c>
      <c r="D436" s="75" t="s">
        <v>604</v>
      </c>
      <c r="E436" s="75" t="s">
        <v>309</v>
      </c>
      <c r="F436" s="91">
        <v>29161.9</v>
      </c>
      <c r="G436" s="91">
        <v>29152.9</v>
      </c>
      <c r="H436" s="64">
        <f t="shared" si="6"/>
        <v>0.99969137813379783</v>
      </c>
    </row>
    <row r="437" spans="1:8" x14ac:dyDescent="0.2">
      <c r="A437" s="59" t="s">
        <v>322</v>
      </c>
      <c r="B437" s="66" t="s">
        <v>806</v>
      </c>
      <c r="C437" s="66" t="s">
        <v>66</v>
      </c>
      <c r="D437" s="66" t="s">
        <v>605</v>
      </c>
      <c r="E437" s="66"/>
      <c r="F437" s="89">
        <v>683.1</v>
      </c>
      <c r="G437" s="89">
        <v>599.6</v>
      </c>
      <c r="H437" s="62">
        <f t="shared" si="6"/>
        <v>0.87776313863270383</v>
      </c>
    </row>
    <row r="438" spans="1:8" x14ac:dyDescent="0.2">
      <c r="A438" s="74" t="s">
        <v>313</v>
      </c>
      <c r="B438" s="75" t="s">
        <v>806</v>
      </c>
      <c r="C438" s="75" t="s">
        <v>66</v>
      </c>
      <c r="D438" s="75" t="s">
        <v>605</v>
      </c>
      <c r="E438" s="75" t="s">
        <v>314</v>
      </c>
      <c r="F438" s="91">
        <v>683.1</v>
      </c>
      <c r="G438" s="91">
        <v>599.6</v>
      </c>
      <c r="H438" s="64">
        <f t="shared" si="6"/>
        <v>0.87776313863270383</v>
      </c>
    </row>
    <row r="439" spans="1:8" x14ac:dyDescent="0.2">
      <c r="A439" s="59" t="s">
        <v>311</v>
      </c>
      <c r="B439" s="66" t="s">
        <v>806</v>
      </c>
      <c r="C439" s="66" t="s">
        <v>66</v>
      </c>
      <c r="D439" s="66" t="s">
        <v>606</v>
      </c>
      <c r="E439" s="66"/>
      <c r="F439" s="89">
        <v>607.20000000000005</v>
      </c>
      <c r="G439" s="89">
        <v>576</v>
      </c>
      <c r="H439" s="62">
        <f t="shared" si="6"/>
        <v>0.9486166007905138</v>
      </c>
    </row>
    <row r="440" spans="1:8" x14ac:dyDescent="0.2">
      <c r="A440" s="74" t="s">
        <v>313</v>
      </c>
      <c r="B440" s="75" t="s">
        <v>806</v>
      </c>
      <c r="C440" s="75" t="s">
        <v>66</v>
      </c>
      <c r="D440" s="75" t="s">
        <v>606</v>
      </c>
      <c r="E440" s="75" t="s">
        <v>314</v>
      </c>
      <c r="F440" s="91">
        <v>607.20000000000005</v>
      </c>
      <c r="G440" s="91">
        <v>576</v>
      </c>
      <c r="H440" s="64">
        <f t="shared" si="6"/>
        <v>0.9486166007905138</v>
      </c>
    </row>
    <row r="441" spans="1:8" x14ac:dyDescent="0.2">
      <c r="A441" s="59" t="s">
        <v>325</v>
      </c>
      <c r="B441" s="66" t="s">
        <v>806</v>
      </c>
      <c r="C441" s="66" t="s">
        <v>66</v>
      </c>
      <c r="D441" s="66" t="s">
        <v>607</v>
      </c>
      <c r="E441" s="66"/>
      <c r="F441" s="89">
        <v>2327.2000000000003</v>
      </c>
      <c r="G441" s="89">
        <v>2327.1999999999998</v>
      </c>
      <c r="H441" s="62">
        <f t="shared" si="6"/>
        <v>0.99999999999999978</v>
      </c>
    </row>
    <row r="442" spans="1:8" x14ac:dyDescent="0.2">
      <c r="A442" s="74" t="s">
        <v>313</v>
      </c>
      <c r="B442" s="75" t="s">
        <v>806</v>
      </c>
      <c r="C442" s="75" t="s">
        <v>66</v>
      </c>
      <c r="D442" s="75" t="s">
        <v>607</v>
      </c>
      <c r="E442" s="75" t="s">
        <v>314</v>
      </c>
      <c r="F442" s="91">
        <v>2327.2000000000003</v>
      </c>
      <c r="G442" s="91">
        <v>2327.1999999999998</v>
      </c>
      <c r="H442" s="64">
        <f t="shared" si="6"/>
        <v>0.99999999999999978</v>
      </c>
    </row>
    <row r="443" spans="1:8" ht="25.5" x14ac:dyDescent="0.2">
      <c r="A443" s="59" t="s">
        <v>332</v>
      </c>
      <c r="B443" s="66" t="s">
        <v>806</v>
      </c>
      <c r="C443" s="66" t="s">
        <v>66</v>
      </c>
      <c r="D443" s="66" t="s">
        <v>608</v>
      </c>
      <c r="E443" s="66"/>
      <c r="F443" s="89">
        <v>75</v>
      </c>
      <c r="G443" s="89">
        <v>75</v>
      </c>
      <c r="H443" s="62">
        <f t="shared" si="6"/>
        <v>1</v>
      </c>
    </row>
    <row r="444" spans="1:8" x14ac:dyDescent="0.2">
      <c r="A444" s="74" t="s">
        <v>313</v>
      </c>
      <c r="B444" s="75" t="s">
        <v>806</v>
      </c>
      <c r="C444" s="75" t="s">
        <v>66</v>
      </c>
      <c r="D444" s="75" t="s">
        <v>608</v>
      </c>
      <c r="E444" s="75" t="s">
        <v>314</v>
      </c>
      <c r="F444" s="91">
        <v>75</v>
      </c>
      <c r="G444" s="91">
        <v>75</v>
      </c>
      <c r="H444" s="64">
        <f t="shared" si="6"/>
        <v>1</v>
      </c>
    </row>
    <row r="445" spans="1:8" ht="38.25" x14ac:dyDescent="0.2">
      <c r="A445" s="79" t="s">
        <v>497</v>
      </c>
      <c r="B445" s="66" t="s">
        <v>806</v>
      </c>
      <c r="C445" s="66" t="s">
        <v>66</v>
      </c>
      <c r="D445" s="66" t="s">
        <v>609</v>
      </c>
      <c r="E445" s="66"/>
      <c r="F445" s="89">
        <v>294.89999999999998</v>
      </c>
      <c r="G445" s="89">
        <v>294.89999999999998</v>
      </c>
      <c r="H445" s="62">
        <f t="shared" si="6"/>
        <v>1</v>
      </c>
    </row>
    <row r="446" spans="1:8" ht="25.5" x14ac:dyDescent="0.2">
      <c r="A446" s="59" t="s">
        <v>610</v>
      </c>
      <c r="B446" s="66" t="s">
        <v>806</v>
      </c>
      <c r="C446" s="66" t="s">
        <v>66</v>
      </c>
      <c r="D446" s="66" t="s">
        <v>611</v>
      </c>
      <c r="E446" s="66"/>
      <c r="F446" s="89">
        <v>294.89999999999998</v>
      </c>
      <c r="G446" s="89">
        <v>294.89999999999998</v>
      </c>
      <c r="H446" s="62">
        <f t="shared" si="6"/>
        <v>1</v>
      </c>
    </row>
    <row r="447" spans="1:8" x14ac:dyDescent="0.2">
      <c r="A447" s="74" t="s">
        <v>313</v>
      </c>
      <c r="B447" s="75" t="s">
        <v>806</v>
      </c>
      <c r="C447" s="75" t="s">
        <v>66</v>
      </c>
      <c r="D447" s="75" t="s">
        <v>611</v>
      </c>
      <c r="E447" s="75" t="s">
        <v>314</v>
      </c>
      <c r="F447" s="91">
        <v>294.89999999999998</v>
      </c>
      <c r="G447" s="91">
        <v>294.89999999999998</v>
      </c>
      <c r="H447" s="64">
        <f t="shared" si="6"/>
        <v>1</v>
      </c>
    </row>
    <row r="448" spans="1:8" ht="25.5" x14ac:dyDescent="0.2">
      <c r="A448" s="59" t="s">
        <v>444</v>
      </c>
      <c r="B448" s="66" t="s">
        <v>806</v>
      </c>
      <c r="C448" s="66" t="s">
        <v>66</v>
      </c>
      <c r="D448" s="66" t="s">
        <v>612</v>
      </c>
      <c r="E448" s="66"/>
      <c r="F448" s="89">
        <v>536</v>
      </c>
      <c r="G448" s="89">
        <v>536</v>
      </c>
      <c r="H448" s="62">
        <f t="shared" si="6"/>
        <v>1</v>
      </c>
    </row>
    <row r="449" spans="1:8" x14ac:dyDescent="0.2">
      <c r="A449" s="59" t="s">
        <v>459</v>
      </c>
      <c r="B449" s="66" t="s">
        <v>806</v>
      </c>
      <c r="C449" s="66" t="s">
        <v>66</v>
      </c>
      <c r="D449" s="66" t="s">
        <v>613</v>
      </c>
      <c r="E449" s="66"/>
      <c r="F449" s="89">
        <v>536</v>
      </c>
      <c r="G449" s="89">
        <v>536</v>
      </c>
      <c r="H449" s="62">
        <f t="shared" si="6"/>
        <v>1</v>
      </c>
    </row>
    <row r="450" spans="1:8" x14ac:dyDescent="0.2">
      <c r="A450" s="74" t="s">
        <v>313</v>
      </c>
      <c r="B450" s="75" t="s">
        <v>806</v>
      </c>
      <c r="C450" s="75" t="s">
        <v>66</v>
      </c>
      <c r="D450" s="75" t="s">
        <v>613</v>
      </c>
      <c r="E450" s="75" t="s">
        <v>314</v>
      </c>
      <c r="F450" s="91">
        <v>536</v>
      </c>
      <c r="G450" s="91">
        <v>536</v>
      </c>
      <c r="H450" s="64">
        <f t="shared" si="6"/>
        <v>1</v>
      </c>
    </row>
    <row r="451" spans="1:8" ht="25.5" x14ac:dyDescent="0.2">
      <c r="A451" s="59" t="s">
        <v>807</v>
      </c>
      <c r="B451" s="66" t="s">
        <v>806</v>
      </c>
      <c r="C451" s="66" t="s">
        <v>66</v>
      </c>
      <c r="D451" s="66" t="s">
        <v>615</v>
      </c>
      <c r="E451" s="66"/>
      <c r="F451" s="89">
        <v>9070.9</v>
      </c>
      <c r="G451" s="89">
        <v>9070.9</v>
      </c>
      <c r="H451" s="62">
        <f t="shared" si="6"/>
        <v>1</v>
      </c>
    </row>
    <row r="452" spans="1:8" x14ac:dyDescent="0.2">
      <c r="A452" s="59" t="s">
        <v>616</v>
      </c>
      <c r="B452" s="66" t="s">
        <v>806</v>
      </c>
      <c r="C452" s="66" t="s">
        <v>66</v>
      </c>
      <c r="D452" s="66" t="s">
        <v>617</v>
      </c>
      <c r="E452" s="66"/>
      <c r="F452" s="89">
        <v>9070.9</v>
      </c>
      <c r="G452" s="89">
        <v>9070.9</v>
      </c>
      <c r="H452" s="62">
        <f t="shared" si="6"/>
        <v>1</v>
      </c>
    </row>
    <row r="453" spans="1:8" x14ac:dyDescent="0.2">
      <c r="A453" s="74" t="s">
        <v>313</v>
      </c>
      <c r="B453" s="75" t="s">
        <v>806</v>
      </c>
      <c r="C453" s="75" t="s">
        <v>66</v>
      </c>
      <c r="D453" s="75" t="s">
        <v>617</v>
      </c>
      <c r="E453" s="75" t="s">
        <v>314</v>
      </c>
      <c r="F453" s="91">
        <v>9070.9</v>
      </c>
      <c r="G453" s="91">
        <v>9070.9</v>
      </c>
      <c r="H453" s="64">
        <f t="shared" si="6"/>
        <v>1</v>
      </c>
    </row>
    <row r="454" spans="1:8" ht="25.5" x14ac:dyDescent="0.2">
      <c r="A454" s="59" t="s">
        <v>710</v>
      </c>
      <c r="B454" s="66" t="s">
        <v>806</v>
      </c>
      <c r="C454" s="66" t="s">
        <v>66</v>
      </c>
      <c r="D454" s="66" t="s">
        <v>711</v>
      </c>
      <c r="E454" s="66"/>
      <c r="F454" s="89">
        <v>12968.900000000001</v>
      </c>
      <c r="G454" s="89">
        <v>3712.9</v>
      </c>
      <c r="H454" s="62">
        <f t="shared" ref="H454:H517" si="7">G454/F454</f>
        <v>0.28629259227845072</v>
      </c>
    </row>
    <row r="455" spans="1:8" ht="25.5" x14ac:dyDescent="0.2">
      <c r="A455" s="59" t="s">
        <v>719</v>
      </c>
      <c r="B455" s="66" t="s">
        <v>806</v>
      </c>
      <c r="C455" s="66" t="s">
        <v>66</v>
      </c>
      <c r="D455" s="66" t="s">
        <v>720</v>
      </c>
      <c r="E455" s="66"/>
      <c r="F455" s="89">
        <v>12968.900000000001</v>
      </c>
      <c r="G455" s="89">
        <v>3712.9</v>
      </c>
      <c r="H455" s="62">
        <f t="shared" si="7"/>
        <v>0.28629259227845072</v>
      </c>
    </row>
    <row r="456" spans="1:8" ht="25.5" x14ac:dyDescent="0.2">
      <c r="A456" s="59" t="s">
        <v>614</v>
      </c>
      <c r="B456" s="66" t="s">
        <v>806</v>
      </c>
      <c r="C456" s="66" t="s">
        <v>66</v>
      </c>
      <c r="D456" s="66" t="s">
        <v>721</v>
      </c>
      <c r="E456" s="66"/>
      <c r="F456" s="89">
        <v>12968.900000000001</v>
      </c>
      <c r="G456" s="89">
        <v>3712.9</v>
      </c>
      <c r="H456" s="62">
        <f t="shared" si="7"/>
        <v>0.28629259227845072</v>
      </c>
    </row>
    <row r="457" spans="1:8" ht="38.25" x14ac:dyDescent="0.2">
      <c r="A457" s="59" t="s">
        <v>722</v>
      </c>
      <c r="B457" s="66" t="s">
        <v>806</v>
      </c>
      <c r="C457" s="66" t="s">
        <v>66</v>
      </c>
      <c r="D457" s="66" t="s">
        <v>723</v>
      </c>
      <c r="E457" s="66"/>
      <c r="F457" s="89">
        <v>12968.900000000001</v>
      </c>
      <c r="G457" s="89">
        <v>3712.9</v>
      </c>
      <c r="H457" s="62">
        <f t="shared" si="7"/>
        <v>0.28629259227845072</v>
      </c>
    </row>
    <row r="458" spans="1:8" x14ac:dyDescent="0.2">
      <c r="A458" s="74" t="s">
        <v>313</v>
      </c>
      <c r="B458" s="75" t="s">
        <v>806</v>
      </c>
      <c r="C458" s="75" t="s">
        <v>66</v>
      </c>
      <c r="D458" s="75" t="s">
        <v>723</v>
      </c>
      <c r="E458" s="75" t="s">
        <v>314</v>
      </c>
      <c r="F458" s="91">
        <v>12968.900000000001</v>
      </c>
      <c r="G458" s="91">
        <v>3712.9</v>
      </c>
      <c r="H458" s="64">
        <f t="shared" si="7"/>
        <v>0.28629259227845072</v>
      </c>
    </row>
    <row r="459" spans="1:8" x14ac:dyDescent="0.2">
      <c r="A459" s="59" t="s">
        <v>67</v>
      </c>
      <c r="B459" s="66" t="s">
        <v>806</v>
      </c>
      <c r="C459" s="66" t="s">
        <v>68</v>
      </c>
      <c r="D459" s="66"/>
      <c r="E459" s="66"/>
      <c r="F459" s="89">
        <v>49905.899999999994</v>
      </c>
      <c r="G459" s="89">
        <v>49182.600000000006</v>
      </c>
      <c r="H459" s="62">
        <f t="shared" si="7"/>
        <v>0.98550672365391689</v>
      </c>
    </row>
    <row r="460" spans="1:8" ht="25.5" x14ac:dyDescent="0.2">
      <c r="A460" s="59" t="s">
        <v>576</v>
      </c>
      <c r="B460" s="66" t="s">
        <v>806</v>
      </c>
      <c r="C460" s="66" t="s">
        <v>68</v>
      </c>
      <c r="D460" s="66" t="s">
        <v>577</v>
      </c>
      <c r="E460" s="66"/>
      <c r="F460" s="89">
        <v>49905.899999999994</v>
      </c>
      <c r="G460" s="89">
        <v>49182.600000000006</v>
      </c>
      <c r="H460" s="62">
        <f t="shared" si="7"/>
        <v>0.98550672365391689</v>
      </c>
    </row>
    <row r="461" spans="1:8" x14ac:dyDescent="0.2">
      <c r="A461" s="59" t="s">
        <v>629</v>
      </c>
      <c r="B461" s="66" t="s">
        <v>806</v>
      </c>
      <c r="C461" s="66" t="s">
        <v>68</v>
      </c>
      <c r="D461" s="66" t="s">
        <v>630</v>
      </c>
      <c r="E461" s="66"/>
      <c r="F461" s="89">
        <v>49905.899999999994</v>
      </c>
      <c r="G461" s="89">
        <v>49182.600000000006</v>
      </c>
      <c r="H461" s="62">
        <f t="shared" si="7"/>
        <v>0.98550672365391689</v>
      </c>
    </row>
    <row r="462" spans="1:8" x14ac:dyDescent="0.2">
      <c r="A462" s="59" t="s">
        <v>304</v>
      </c>
      <c r="B462" s="66" t="s">
        <v>806</v>
      </c>
      <c r="C462" s="66" t="s">
        <v>68</v>
      </c>
      <c r="D462" s="66" t="s">
        <v>631</v>
      </c>
      <c r="E462" s="66"/>
      <c r="F462" s="89">
        <v>8300</v>
      </c>
      <c r="G462" s="89">
        <v>8249.7999999999993</v>
      </c>
      <c r="H462" s="62">
        <f t="shared" si="7"/>
        <v>0.99395180722891563</v>
      </c>
    </row>
    <row r="463" spans="1:8" x14ac:dyDescent="0.2">
      <c r="A463" s="59" t="s">
        <v>306</v>
      </c>
      <c r="B463" s="66" t="s">
        <v>806</v>
      </c>
      <c r="C463" s="66" t="s">
        <v>68</v>
      </c>
      <c r="D463" s="66" t="s">
        <v>632</v>
      </c>
      <c r="E463" s="66"/>
      <c r="F463" s="89">
        <v>8289.6</v>
      </c>
      <c r="G463" s="89">
        <v>8239.4</v>
      </c>
      <c r="H463" s="62">
        <f t="shared" si="7"/>
        <v>0.9939442192626905</v>
      </c>
    </row>
    <row r="464" spans="1:8" ht="25.5" x14ac:dyDescent="0.2">
      <c r="A464" s="74" t="s">
        <v>308</v>
      </c>
      <c r="B464" s="75" t="s">
        <v>806</v>
      </c>
      <c r="C464" s="75" t="s">
        <v>68</v>
      </c>
      <c r="D464" s="75" t="s">
        <v>632</v>
      </c>
      <c r="E464" s="75" t="s">
        <v>309</v>
      </c>
      <c r="F464" s="91">
        <v>8289.6</v>
      </c>
      <c r="G464" s="91">
        <v>8239.4</v>
      </c>
      <c r="H464" s="64">
        <f t="shared" si="7"/>
        <v>0.9939442192626905</v>
      </c>
    </row>
    <row r="465" spans="1:8" x14ac:dyDescent="0.2">
      <c r="A465" s="59" t="s">
        <v>311</v>
      </c>
      <c r="B465" s="66" t="s">
        <v>806</v>
      </c>
      <c r="C465" s="66" t="s">
        <v>68</v>
      </c>
      <c r="D465" s="66" t="s">
        <v>633</v>
      </c>
      <c r="E465" s="66"/>
      <c r="F465" s="89">
        <v>7.9</v>
      </c>
      <c r="G465" s="89">
        <v>7.9</v>
      </c>
      <c r="H465" s="62">
        <f t="shared" si="7"/>
        <v>1</v>
      </c>
    </row>
    <row r="466" spans="1:8" x14ac:dyDescent="0.2">
      <c r="A466" s="74" t="s">
        <v>313</v>
      </c>
      <c r="B466" s="75" t="s">
        <v>806</v>
      </c>
      <c r="C466" s="75" t="s">
        <v>68</v>
      </c>
      <c r="D466" s="75" t="s">
        <v>633</v>
      </c>
      <c r="E466" s="75" t="s">
        <v>314</v>
      </c>
      <c r="F466" s="91">
        <v>7.9</v>
      </c>
      <c r="G466" s="91">
        <v>7.9</v>
      </c>
      <c r="H466" s="64">
        <f t="shared" si="7"/>
        <v>1</v>
      </c>
    </row>
    <row r="467" spans="1:8" x14ac:dyDescent="0.2">
      <c r="A467" s="59" t="s">
        <v>325</v>
      </c>
      <c r="B467" s="66" t="s">
        <v>806</v>
      </c>
      <c r="C467" s="66" t="s">
        <v>68</v>
      </c>
      <c r="D467" s="66" t="s">
        <v>634</v>
      </c>
      <c r="E467" s="66"/>
      <c r="F467" s="89">
        <v>2.5</v>
      </c>
      <c r="G467" s="89">
        <v>2.5</v>
      </c>
      <c r="H467" s="62">
        <f t="shared" si="7"/>
        <v>1</v>
      </c>
    </row>
    <row r="468" spans="1:8" x14ac:dyDescent="0.2">
      <c r="A468" s="74" t="s">
        <v>313</v>
      </c>
      <c r="B468" s="75" t="s">
        <v>806</v>
      </c>
      <c r="C468" s="75" t="s">
        <v>68</v>
      </c>
      <c r="D468" s="75" t="s">
        <v>634</v>
      </c>
      <c r="E468" s="75" t="s">
        <v>314</v>
      </c>
      <c r="F468" s="91">
        <v>2.5</v>
      </c>
      <c r="G468" s="91">
        <v>2.5</v>
      </c>
      <c r="H468" s="64">
        <f t="shared" si="7"/>
        <v>1</v>
      </c>
    </row>
    <row r="469" spans="1:8" x14ac:dyDescent="0.2">
      <c r="A469" s="59" t="s">
        <v>317</v>
      </c>
      <c r="B469" s="66" t="s">
        <v>806</v>
      </c>
      <c r="C469" s="66" t="s">
        <v>68</v>
      </c>
      <c r="D469" s="66" t="s">
        <v>635</v>
      </c>
      <c r="E469" s="66"/>
      <c r="F469" s="89">
        <v>39278.499999999993</v>
      </c>
      <c r="G469" s="89">
        <v>39277.700000000004</v>
      </c>
      <c r="H469" s="62">
        <f t="shared" si="7"/>
        <v>0.99997963262344569</v>
      </c>
    </row>
    <row r="470" spans="1:8" x14ac:dyDescent="0.2">
      <c r="A470" s="59" t="s">
        <v>306</v>
      </c>
      <c r="B470" s="66" t="s">
        <v>806</v>
      </c>
      <c r="C470" s="66" t="s">
        <v>68</v>
      </c>
      <c r="D470" s="66" t="s">
        <v>636</v>
      </c>
      <c r="E470" s="66"/>
      <c r="F470" s="89">
        <v>38609.599999999991</v>
      </c>
      <c r="G470" s="89">
        <v>38608.9</v>
      </c>
      <c r="H470" s="62">
        <f t="shared" si="7"/>
        <v>0.99998186979404113</v>
      </c>
    </row>
    <row r="471" spans="1:8" ht="25.5" x14ac:dyDescent="0.2">
      <c r="A471" s="74" t="s">
        <v>308</v>
      </c>
      <c r="B471" s="75" t="s">
        <v>806</v>
      </c>
      <c r="C471" s="75" t="s">
        <v>68</v>
      </c>
      <c r="D471" s="75" t="s">
        <v>636</v>
      </c>
      <c r="E471" s="75" t="s">
        <v>309</v>
      </c>
      <c r="F471" s="91">
        <v>38609.599999999991</v>
      </c>
      <c r="G471" s="91">
        <v>38608.9</v>
      </c>
      <c r="H471" s="64">
        <f t="shared" si="7"/>
        <v>0.99998186979404113</v>
      </c>
    </row>
    <row r="472" spans="1:8" x14ac:dyDescent="0.2">
      <c r="A472" s="59" t="s">
        <v>311</v>
      </c>
      <c r="B472" s="66" t="s">
        <v>806</v>
      </c>
      <c r="C472" s="66" t="s">
        <v>68</v>
      </c>
      <c r="D472" s="66" t="s">
        <v>637</v>
      </c>
      <c r="E472" s="66"/>
      <c r="F472" s="89">
        <v>659.09999999999991</v>
      </c>
      <c r="G472" s="89">
        <v>659</v>
      </c>
      <c r="H472" s="62">
        <f t="shared" si="7"/>
        <v>0.99984827795478692</v>
      </c>
    </row>
    <row r="473" spans="1:8" x14ac:dyDescent="0.2">
      <c r="A473" s="74" t="s">
        <v>313</v>
      </c>
      <c r="B473" s="75" t="s">
        <v>806</v>
      </c>
      <c r="C473" s="75" t="s">
        <v>68</v>
      </c>
      <c r="D473" s="75" t="s">
        <v>637</v>
      </c>
      <c r="E473" s="75" t="s">
        <v>314</v>
      </c>
      <c r="F473" s="91">
        <v>659.09999999999991</v>
      </c>
      <c r="G473" s="91">
        <v>659</v>
      </c>
      <c r="H473" s="64">
        <f t="shared" si="7"/>
        <v>0.99984827795478692</v>
      </c>
    </row>
    <row r="474" spans="1:8" x14ac:dyDescent="0.2">
      <c r="A474" s="59" t="s">
        <v>325</v>
      </c>
      <c r="B474" s="66" t="s">
        <v>806</v>
      </c>
      <c r="C474" s="66" t="s">
        <v>68</v>
      </c>
      <c r="D474" s="66" t="s">
        <v>638</v>
      </c>
      <c r="E474" s="66"/>
      <c r="F474" s="89">
        <v>9.8000000000000007</v>
      </c>
      <c r="G474" s="89">
        <v>9.8000000000000007</v>
      </c>
      <c r="H474" s="62">
        <f t="shared" si="7"/>
        <v>1</v>
      </c>
    </row>
    <row r="475" spans="1:8" x14ac:dyDescent="0.2">
      <c r="A475" s="74" t="s">
        <v>313</v>
      </c>
      <c r="B475" s="75" t="s">
        <v>806</v>
      </c>
      <c r="C475" s="75" t="s">
        <v>68</v>
      </c>
      <c r="D475" s="75" t="s">
        <v>638</v>
      </c>
      <c r="E475" s="75" t="s">
        <v>314</v>
      </c>
      <c r="F475" s="91">
        <v>9.8000000000000007</v>
      </c>
      <c r="G475" s="91">
        <v>9.8000000000000007</v>
      </c>
      <c r="H475" s="64">
        <f t="shared" si="7"/>
        <v>1</v>
      </c>
    </row>
    <row r="476" spans="1:8" x14ac:dyDescent="0.2">
      <c r="A476" s="59" t="s">
        <v>360</v>
      </c>
      <c r="B476" s="66" t="s">
        <v>806</v>
      </c>
      <c r="C476" s="66" t="s">
        <v>68</v>
      </c>
      <c r="D476" s="66" t="s">
        <v>639</v>
      </c>
      <c r="E476" s="66"/>
      <c r="F476" s="89">
        <v>2327.4</v>
      </c>
      <c r="G476" s="89">
        <v>1655.1000000000001</v>
      </c>
      <c r="H476" s="62">
        <f t="shared" si="7"/>
        <v>0.71113689095127608</v>
      </c>
    </row>
    <row r="477" spans="1:8" ht="38.25" x14ac:dyDescent="0.2">
      <c r="A477" s="59" t="s">
        <v>362</v>
      </c>
      <c r="B477" s="66" t="s">
        <v>806</v>
      </c>
      <c r="C477" s="66" t="s">
        <v>68</v>
      </c>
      <c r="D477" s="66" t="s">
        <v>640</v>
      </c>
      <c r="E477" s="66"/>
      <c r="F477" s="89">
        <v>2327.4</v>
      </c>
      <c r="G477" s="89">
        <v>1655.1000000000001</v>
      </c>
      <c r="H477" s="62">
        <f t="shared" si="7"/>
        <v>0.71113689095127608</v>
      </c>
    </row>
    <row r="478" spans="1:8" ht="25.5" x14ac:dyDescent="0.2">
      <c r="A478" s="74" t="s">
        <v>308</v>
      </c>
      <c r="B478" s="75" t="s">
        <v>806</v>
      </c>
      <c r="C478" s="75" t="s">
        <v>68</v>
      </c>
      <c r="D478" s="75" t="s">
        <v>640</v>
      </c>
      <c r="E478" s="75" t="s">
        <v>309</v>
      </c>
      <c r="F478" s="91">
        <v>2136.7000000000003</v>
      </c>
      <c r="G478" s="91">
        <v>1468.7</v>
      </c>
      <c r="H478" s="64">
        <f t="shared" si="7"/>
        <v>0.68736837178827159</v>
      </c>
    </row>
    <row r="479" spans="1:8" x14ac:dyDescent="0.2">
      <c r="A479" s="74" t="s">
        <v>313</v>
      </c>
      <c r="B479" s="75" t="s">
        <v>806</v>
      </c>
      <c r="C479" s="75" t="s">
        <v>68</v>
      </c>
      <c r="D479" s="75" t="s">
        <v>640</v>
      </c>
      <c r="E479" s="75" t="s">
        <v>314</v>
      </c>
      <c r="F479" s="91">
        <v>190.7</v>
      </c>
      <c r="G479" s="91">
        <v>186.4</v>
      </c>
      <c r="H479" s="64">
        <f t="shared" si="7"/>
        <v>0.97745149449396962</v>
      </c>
    </row>
    <row r="480" spans="1:8" x14ac:dyDescent="0.2">
      <c r="A480" s="59" t="s">
        <v>79</v>
      </c>
      <c r="B480" s="66" t="s">
        <v>806</v>
      </c>
      <c r="C480" s="66" t="s">
        <v>80</v>
      </c>
      <c r="D480" s="66"/>
      <c r="E480" s="66"/>
      <c r="F480" s="89">
        <v>93475.099999999991</v>
      </c>
      <c r="G480" s="89">
        <v>91688.499999999985</v>
      </c>
      <c r="H480" s="62">
        <v>0.98088688859386075</v>
      </c>
    </row>
    <row r="481" spans="1:8" x14ac:dyDescent="0.2">
      <c r="A481" s="59" t="s">
        <v>428</v>
      </c>
      <c r="B481" s="66" t="s">
        <v>806</v>
      </c>
      <c r="C481" s="66" t="s">
        <v>82</v>
      </c>
      <c r="D481" s="66"/>
      <c r="E481" s="66"/>
      <c r="F481" s="89">
        <v>91198.799999999988</v>
      </c>
      <c r="G481" s="89">
        <v>89705.89999999998</v>
      </c>
      <c r="H481" s="62">
        <v>0.98363026706491741</v>
      </c>
    </row>
    <row r="482" spans="1:8" x14ac:dyDescent="0.2">
      <c r="A482" s="59" t="s">
        <v>421</v>
      </c>
      <c r="B482" s="66" t="s">
        <v>806</v>
      </c>
      <c r="C482" s="66" t="s">
        <v>82</v>
      </c>
      <c r="D482" s="66" t="s">
        <v>422</v>
      </c>
      <c r="E482" s="66"/>
      <c r="F482" s="89">
        <v>881</v>
      </c>
      <c r="G482" s="89">
        <v>200</v>
      </c>
      <c r="H482" s="62">
        <v>0.22701475595913734</v>
      </c>
    </row>
    <row r="483" spans="1:8" x14ac:dyDescent="0.2">
      <c r="A483" s="59" t="s">
        <v>421</v>
      </c>
      <c r="B483" s="66" t="s">
        <v>806</v>
      </c>
      <c r="C483" s="66" t="s">
        <v>82</v>
      </c>
      <c r="D483" s="66" t="s">
        <v>423</v>
      </c>
      <c r="E483" s="66"/>
      <c r="F483" s="89">
        <v>881</v>
      </c>
      <c r="G483" s="89">
        <v>200</v>
      </c>
      <c r="H483" s="62">
        <v>0.22701475595913734</v>
      </c>
    </row>
    <row r="484" spans="1:8" x14ac:dyDescent="0.2">
      <c r="A484" s="59" t="s">
        <v>317</v>
      </c>
      <c r="B484" s="66" t="s">
        <v>806</v>
      </c>
      <c r="C484" s="66" t="s">
        <v>82</v>
      </c>
      <c r="D484" s="66" t="s">
        <v>424</v>
      </c>
      <c r="E484" s="66"/>
      <c r="F484" s="89">
        <v>881</v>
      </c>
      <c r="G484" s="89">
        <v>200</v>
      </c>
      <c r="H484" s="62">
        <v>0.22701475595913734</v>
      </c>
    </row>
    <row r="485" spans="1:8" x14ac:dyDescent="0.2">
      <c r="A485" s="59" t="s">
        <v>325</v>
      </c>
      <c r="B485" s="66" t="s">
        <v>806</v>
      </c>
      <c r="C485" s="66" t="s">
        <v>82</v>
      </c>
      <c r="D485" s="66" t="s">
        <v>425</v>
      </c>
      <c r="E485" s="66"/>
      <c r="F485" s="89">
        <v>881</v>
      </c>
      <c r="G485" s="89">
        <v>200</v>
      </c>
      <c r="H485" s="62">
        <v>0.22701475595913734</v>
      </c>
    </row>
    <row r="486" spans="1:8" x14ac:dyDescent="0.2">
      <c r="A486" s="74" t="s">
        <v>426</v>
      </c>
      <c r="B486" s="75" t="s">
        <v>806</v>
      </c>
      <c r="C486" s="75" t="s">
        <v>82</v>
      </c>
      <c r="D486" s="75" t="s">
        <v>425</v>
      </c>
      <c r="E486" s="75" t="s">
        <v>427</v>
      </c>
      <c r="F486" s="91">
        <v>881</v>
      </c>
      <c r="G486" s="91">
        <v>200</v>
      </c>
      <c r="H486" s="64">
        <v>0.22701475595913734</v>
      </c>
    </row>
    <row r="487" spans="1:8" x14ac:dyDescent="0.2">
      <c r="A487" s="59" t="s">
        <v>448</v>
      </c>
      <c r="B487" s="66" t="s">
        <v>806</v>
      </c>
      <c r="C487" s="66" t="s">
        <v>82</v>
      </c>
      <c r="D487" s="66" t="s">
        <v>449</v>
      </c>
      <c r="E487" s="66"/>
      <c r="F487" s="89">
        <v>90317.799999999988</v>
      </c>
      <c r="G487" s="89">
        <v>89505.89999999998</v>
      </c>
      <c r="H487" s="62">
        <v>0.99101063134841627</v>
      </c>
    </row>
    <row r="488" spans="1:8" x14ac:dyDescent="0.2">
      <c r="A488" s="59" t="s">
        <v>450</v>
      </c>
      <c r="B488" s="66" t="s">
        <v>806</v>
      </c>
      <c r="C488" s="66" t="s">
        <v>82</v>
      </c>
      <c r="D488" s="66" t="s">
        <v>451</v>
      </c>
      <c r="E488" s="66"/>
      <c r="F488" s="89">
        <v>90317.799999999988</v>
      </c>
      <c r="G488" s="89">
        <v>89505.89999999998</v>
      </c>
      <c r="H488" s="62">
        <v>0.99101063134841627</v>
      </c>
    </row>
    <row r="489" spans="1:8" x14ac:dyDescent="0.2">
      <c r="A489" s="59" t="s">
        <v>317</v>
      </c>
      <c r="B489" s="66" t="s">
        <v>806</v>
      </c>
      <c r="C489" s="66" t="s">
        <v>82</v>
      </c>
      <c r="D489" s="66" t="s">
        <v>452</v>
      </c>
      <c r="E489" s="66"/>
      <c r="F489" s="89">
        <v>74618.599999999991</v>
      </c>
      <c r="G489" s="89">
        <v>73806.699999999983</v>
      </c>
      <c r="H489" s="62">
        <v>0.98911933485752868</v>
      </c>
    </row>
    <row r="490" spans="1:8" x14ac:dyDescent="0.2">
      <c r="A490" s="59" t="s">
        <v>306</v>
      </c>
      <c r="B490" s="66" t="s">
        <v>806</v>
      </c>
      <c r="C490" s="66" t="s">
        <v>82</v>
      </c>
      <c r="D490" s="66" t="s">
        <v>453</v>
      </c>
      <c r="E490" s="66"/>
      <c r="F490" s="89">
        <v>63175.6</v>
      </c>
      <c r="G490" s="89">
        <v>63151.199999999997</v>
      </c>
      <c r="H490" s="62">
        <v>0.99961377493842563</v>
      </c>
    </row>
    <row r="491" spans="1:8" x14ac:dyDescent="0.2">
      <c r="A491" s="74" t="s">
        <v>426</v>
      </c>
      <c r="B491" s="75" t="s">
        <v>806</v>
      </c>
      <c r="C491" s="75" t="s">
        <v>82</v>
      </c>
      <c r="D491" s="75" t="s">
        <v>453</v>
      </c>
      <c r="E491" s="75" t="s">
        <v>427</v>
      </c>
      <c r="F491" s="91">
        <v>63175.6</v>
      </c>
      <c r="G491" s="91">
        <v>63151.199999999997</v>
      </c>
      <c r="H491" s="64">
        <v>0.99961377493842563</v>
      </c>
    </row>
    <row r="492" spans="1:8" x14ac:dyDescent="0.2">
      <c r="A492" s="59" t="s">
        <v>322</v>
      </c>
      <c r="B492" s="66" t="s">
        <v>806</v>
      </c>
      <c r="C492" s="66" t="s">
        <v>82</v>
      </c>
      <c r="D492" s="66" t="s">
        <v>454</v>
      </c>
      <c r="E492" s="66"/>
      <c r="F492" s="89">
        <v>4410.7000000000007</v>
      </c>
      <c r="G492" s="89">
        <v>3633.2</v>
      </c>
      <c r="H492" s="62">
        <v>0.82372412542226836</v>
      </c>
    </row>
    <row r="493" spans="1:8" x14ac:dyDescent="0.2">
      <c r="A493" s="74" t="s">
        <v>426</v>
      </c>
      <c r="B493" s="75" t="s">
        <v>806</v>
      </c>
      <c r="C493" s="75" t="s">
        <v>82</v>
      </c>
      <c r="D493" s="75" t="s">
        <v>454</v>
      </c>
      <c r="E493" s="75" t="s">
        <v>427</v>
      </c>
      <c r="F493" s="91">
        <v>4410.7000000000007</v>
      </c>
      <c r="G493" s="91">
        <v>3633.2</v>
      </c>
      <c r="H493" s="64">
        <v>0.82372412542226836</v>
      </c>
    </row>
    <row r="494" spans="1:8" x14ac:dyDescent="0.2">
      <c r="A494" s="59" t="s">
        <v>311</v>
      </c>
      <c r="B494" s="66" t="s">
        <v>806</v>
      </c>
      <c r="C494" s="66" t="s">
        <v>82</v>
      </c>
      <c r="D494" s="66" t="s">
        <v>455</v>
      </c>
      <c r="E494" s="66"/>
      <c r="F494" s="89">
        <v>461.7</v>
      </c>
      <c r="G494" s="89">
        <v>461.7</v>
      </c>
      <c r="H494" s="62">
        <v>1</v>
      </c>
    </row>
    <row r="495" spans="1:8" x14ac:dyDescent="0.2">
      <c r="A495" s="74" t="s">
        <v>426</v>
      </c>
      <c r="B495" s="75" t="s">
        <v>806</v>
      </c>
      <c r="C495" s="75" t="s">
        <v>82</v>
      </c>
      <c r="D495" s="75" t="s">
        <v>455</v>
      </c>
      <c r="E495" s="75" t="s">
        <v>427</v>
      </c>
      <c r="F495" s="91">
        <v>461.7</v>
      </c>
      <c r="G495" s="91">
        <v>461.7</v>
      </c>
      <c r="H495" s="64">
        <v>1</v>
      </c>
    </row>
    <row r="496" spans="1:8" x14ac:dyDescent="0.2">
      <c r="A496" s="59" t="s">
        <v>325</v>
      </c>
      <c r="B496" s="66" t="s">
        <v>806</v>
      </c>
      <c r="C496" s="66" t="s">
        <v>82</v>
      </c>
      <c r="D496" s="66" t="s">
        <v>456</v>
      </c>
      <c r="E496" s="66"/>
      <c r="F496" s="89">
        <v>700</v>
      </c>
      <c r="G496" s="89">
        <v>700</v>
      </c>
      <c r="H496" s="62">
        <v>1</v>
      </c>
    </row>
    <row r="497" spans="1:8" x14ac:dyDescent="0.2">
      <c r="A497" s="74" t="s">
        <v>426</v>
      </c>
      <c r="B497" s="75" t="s">
        <v>806</v>
      </c>
      <c r="C497" s="75" t="s">
        <v>82</v>
      </c>
      <c r="D497" s="75" t="s">
        <v>456</v>
      </c>
      <c r="E497" s="75" t="s">
        <v>427</v>
      </c>
      <c r="F497" s="91">
        <v>700</v>
      </c>
      <c r="G497" s="91">
        <v>700</v>
      </c>
      <c r="H497" s="64">
        <v>1</v>
      </c>
    </row>
    <row r="498" spans="1:8" ht="25.5" x14ac:dyDescent="0.2">
      <c r="A498" s="59" t="s">
        <v>332</v>
      </c>
      <c r="B498" s="66" t="s">
        <v>806</v>
      </c>
      <c r="C498" s="66" t="s">
        <v>82</v>
      </c>
      <c r="D498" s="66" t="s">
        <v>457</v>
      </c>
      <c r="E498" s="66"/>
      <c r="F498" s="89">
        <v>638.70000000000016</v>
      </c>
      <c r="G498" s="89">
        <v>628.70000000000005</v>
      </c>
      <c r="H498" s="62">
        <v>0.98434319711914808</v>
      </c>
    </row>
    <row r="499" spans="1:8" x14ac:dyDescent="0.2">
      <c r="A499" s="74" t="s">
        <v>426</v>
      </c>
      <c r="B499" s="75" t="s">
        <v>806</v>
      </c>
      <c r="C499" s="75" t="s">
        <v>82</v>
      </c>
      <c r="D499" s="75" t="s">
        <v>457</v>
      </c>
      <c r="E499" s="75" t="s">
        <v>427</v>
      </c>
      <c r="F499" s="91">
        <v>638.70000000000016</v>
      </c>
      <c r="G499" s="91">
        <v>628.70000000000005</v>
      </c>
      <c r="H499" s="64">
        <v>0.98434319711914808</v>
      </c>
    </row>
    <row r="500" spans="1:8" ht="25.5" x14ac:dyDescent="0.2">
      <c r="A500" s="59" t="s">
        <v>444</v>
      </c>
      <c r="B500" s="66" t="s">
        <v>806</v>
      </c>
      <c r="C500" s="66" t="s">
        <v>82</v>
      </c>
      <c r="D500" s="66" t="s">
        <v>458</v>
      </c>
      <c r="E500" s="66"/>
      <c r="F500" s="89">
        <v>5231.8999999999996</v>
      </c>
      <c r="G500" s="89">
        <v>5231.8999999999996</v>
      </c>
      <c r="H500" s="62">
        <v>1</v>
      </c>
    </row>
    <row r="501" spans="1:8" x14ac:dyDescent="0.2">
      <c r="A501" s="59" t="s">
        <v>459</v>
      </c>
      <c r="B501" s="66" t="s">
        <v>806</v>
      </c>
      <c r="C501" s="66" t="s">
        <v>82</v>
      </c>
      <c r="D501" s="66" t="s">
        <v>460</v>
      </c>
      <c r="E501" s="66"/>
      <c r="F501" s="89">
        <v>200</v>
      </c>
      <c r="G501" s="89">
        <v>200</v>
      </c>
      <c r="H501" s="62">
        <v>1</v>
      </c>
    </row>
    <row r="502" spans="1:8" x14ac:dyDescent="0.2">
      <c r="A502" s="74" t="s">
        <v>426</v>
      </c>
      <c r="B502" s="75" t="s">
        <v>806</v>
      </c>
      <c r="C502" s="75" t="s">
        <v>82</v>
      </c>
      <c r="D502" s="75" t="s">
        <v>460</v>
      </c>
      <c r="E502" s="75" t="s">
        <v>427</v>
      </c>
      <c r="F502" s="91">
        <v>200</v>
      </c>
      <c r="G502" s="91">
        <v>200</v>
      </c>
      <c r="H502" s="64">
        <v>1</v>
      </c>
    </row>
    <row r="503" spans="1:8" x14ac:dyDescent="0.2">
      <c r="A503" s="59" t="s">
        <v>461</v>
      </c>
      <c r="B503" s="66" t="s">
        <v>806</v>
      </c>
      <c r="C503" s="66" t="s">
        <v>82</v>
      </c>
      <c r="D503" s="66" t="s">
        <v>462</v>
      </c>
      <c r="E503" s="66"/>
      <c r="F503" s="89">
        <v>4655</v>
      </c>
      <c r="G503" s="89">
        <v>4655</v>
      </c>
      <c r="H503" s="62">
        <v>1</v>
      </c>
    </row>
    <row r="504" spans="1:8" x14ac:dyDescent="0.2">
      <c r="A504" s="74" t="s">
        <v>426</v>
      </c>
      <c r="B504" s="75" t="s">
        <v>806</v>
      </c>
      <c r="C504" s="75" t="s">
        <v>82</v>
      </c>
      <c r="D504" s="75" t="s">
        <v>462</v>
      </c>
      <c r="E504" s="75" t="s">
        <v>427</v>
      </c>
      <c r="F504" s="91">
        <v>4655</v>
      </c>
      <c r="G504" s="91">
        <v>4655</v>
      </c>
      <c r="H504" s="64">
        <v>1</v>
      </c>
    </row>
    <row r="505" spans="1:8" ht="25.5" x14ac:dyDescent="0.2">
      <c r="A505" s="59" t="s">
        <v>463</v>
      </c>
      <c r="B505" s="66" t="s">
        <v>806</v>
      </c>
      <c r="C505" s="66" t="s">
        <v>82</v>
      </c>
      <c r="D505" s="66" t="s">
        <v>464</v>
      </c>
      <c r="E505" s="66"/>
      <c r="F505" s="89">
        <v>376.9</v>
      </c>
      <c r="G505" s="89">
        <v>376.9</v>
      </c>
      <c r="H505" s="62">
        <v>1</v>
      </c>
    </row>
    <row r="506" spans="1:8" x14ac:dyDescent="0.2">
      <c r="A506" s="74" t="s">
        <v>426</v>
      </c>
      <c r="B506" s="75" t="s">
        <v>806</v>
      </c>
      <c r="C506" s="75" t="s">
        <v>82</v>
      </c>
      <c r="D506" s="75" t="s">
        <v>464</v>
      </c>
      <c r="E506" s="75" t="s">
        <v>427</v>
      </c>
      <c r="F506" s="91">
        <v>376.9</v>
      </c>
      <c r="G506" s="91">
        <v>376.9</v>
      </c>
      <c r="H506" s="64">
        <v>1</v>
      </c>
    </row>
    <row r="507" spans="1:8" x14ac:dyDescent="0.2">
      <c r="A507" s="59" t="s">
        <v>360</v>
      </c>
      <c r="B507" s="66" t="s">
        <v>806</v>
      </c>
      <c r="C507" s="66" t="s">
        <v>82</v>
      </c>
      <c r="D507" s="66" t="s">
        <v>465</v>
      </c>
      <c r="E507" s="66"/>
      <c r="F507" s="89">
        <v>15699.2</v>
      </c>
      <c r="G507" s="89">
        <v>15699.2</v>
      </c>
      <c r="H507" s="62">
        <v>1</v>
      </c>
    </row>
    <row r="508" spans="1:8" ht="38.25" x14ac:dyDescent="0.2">
      <c r="A508" s="59" t="s">
        <v>362</v>
      </c>
      <c r="B508" s="66" t="s">
        <v>806</v>
      </c>
      <c r="C508" s="66" t="s">
        <v>82</v>
      </c>
      <c r="D508" s="66" t="s">
        <v>466</v>
      </c>
      <c r="E508" s="66"/>
      <c r="F508" s="89">
        <v>15699.2</v>
      </c>
      <c r="G508" s="89">
        <v>15699.2</v>
      </c>
      <c r="H508" s="62">
        <v>1</v>
      </c>
    </row>
    <row r="509" spans="1:8" x14ac:dyDescent="0.2">
      <c r="A509" s="74" t="s">
        <v>426</v>
      </c>
      <c r="B509" s="75" t="s">
        <v>806</v>
      </c>
      <c r="C509" s="75" t="s">
        <v>82</v>
      </c>
      <c r="D509" s="75" t="s">
        <v>466</v>
      </c>
      <c r="E509" s="75" t="s">
        <v>427</v>
      </c>
      <c r="F509" s="91">
        <v>15699.2</v>
      </c>
      <c r="G509" s="91">
        <v>15699.2</v>
      </c>
      <c r="H509" s="64">
        <v>1</v>
      </c>
    </row>
    <row r="510" spans="1:8" x14ac:dyDescent="0.2">
      <c r="A510" s="59" t="s">
        <v>83</v>
      </c>
      <c r="B510" s="66" t="s">
        <v>806</v>
      </c>
      <c r="C510" s="66" t="s">
        <v>84</v>
      </c>
      <c r="D510" s="66"/>
      <c r="E510" s="66"/>
      <c r="F510" s="89">
        <v>2276.2999999999997</v>
      </c>
      <c r="G510" s="89">
        <v>1982.6</v>
      </c>
      <c r="H510" s="62">
        <f t="shared" si="7"/>
        <v>0.87097482757105837</v>
      </c>
    </row>
    <row r="511" spans="1:8" x14ac:dyDescent="0.2">
      <c r="A511" s="59" t="s">
        <v>448</v>
      </c>
      <c r="B511" s="66" t="s">
        <v>806</v>
      </c>
      <c r="C511" s="66" t="s">
        <v>84</v>
      </c>
      <c r="D511" s="66" t="s">
        <v>449</v>
      </c>
      <c r="E511" s="66"/>
      <c r="F511" s="89">
        <v>2276.2999999999997</v>
      </c>
      <c r="G511" s="89">
        <v>1982.6</v>
      </c>
      <c r="H511" s="62">
        <f t="shared" si="7"/>
        <v>0.87097482757105837</v>
      </c>
    </row>
    <row r="512" spans="1:8" ht="25.5" x14ac:dyDescent="0.2">
      <c r="A512" s="59" t="s">
        <v>467</v>
      </c>
      <c r="B512" s="66" t="s">
        <v>806</v>
      </c>
      <c r="C512" s="66" t="s">
        <v>84</v>
      </c>
      <c r="D512" s="66" t="s">
        <v>468</v>
      </c>
      <c r="E512" s="66"/>
      <c r="F512" s="89">
        <v>2276.2999999999997</v>
      </c>
      <c r="G512" s="89">
        <v>1982.6</v>
      </c>
      <c r="H512" s="62">
        <f t="shared" si="7"/>
        <v>0.87097482757105837</v>
      </c>
    </row>
    <row r="513" spans="1:8" x14ac:dyDescent="0.2">
      <c r="A513" s="59" t="s">
        <v>327</v>
      </c>
      <c r="B513" s="66" t="s">
        <v>806</v>
      </c>
      <c r="C513" s="66" t="s">
        <v>84</v>
      </c>
      <c r="D513" s="66" t="s">
        <v>469</v>
      </c>
      <c r="E513" s="66"/>
      <c r="F513" s="89">
        <v>2276.2999999999997</v>
      </c>
      <c r="G513" s="89">
        <v>1982.6</v>
      </c>
      <c r="H513" s="62">
        <f t="shared" si="7"/>
        <v>0.87097482757105837</v>
      </c>
    </row>
    <row r="514" spans="1:8" ht="25.5" x14ac:dyDescent="0.2">
      <c r="A514" s="59" t="s">
        <v>332</v>
      </c>
      <c r="B514" s="66" t="s">
        <v>806</v>
      </c>
      <c r="C514" s="66" t="s">
        <v>84</v>
      </c>
      <c r="D514" s="66" t="s">
        <v>470</v>
      </c>
      <c r="E514" s="66"/>
      <c r="F514" s="89">
        <v>2276.2999999999997</v>
      </c>
      <c r="G514" s="89">
        <v>1982.6</v>
      </c>
      <c r="H514" s="62">
        <f t="shared" si="7"/>
        <v>0.87097482757105837</v>
      </c>
    </row>
    <row r="515" spans="1:8" ht="25.5" x14ac:dyDescent="0.2">
      <c r="A515" s="74" t="s">
        <v>308</v>
      </c>
      <c r="B515" s="75" t="s">
        <v>806</v>
      </c>
      <c r="C515" s="75" t="s">
        <v>84</v>
      </c>
      <c r="D515" s="75" t="s">
        <v>470</v>
      </c>
      <c r="E515" s="75" t="s">
        <v>309</v>
      </c>
      <c r="F515" s="91">
        <v>50.000000000000014</v>
      </c>
      <c r="G515" s="91">
        <v>42</v>
      </c>
      <c r="H515" s="64">
        <f t="shared" si="7"/>
        <v>0.83999999999999975</v>
      </c>
    </row>
    <row r="516" spans="1:8" x14ac:dyDescent="0.2">
      <c r="A516" s="74" t="s">
        <v>313</v>
      </c>
      <c r="B516" s="75" t="s">
        <v>806</v>
      </c>
      <c r="C516" s="75" t="s">
        <v>84</v>
      </c>
      <c r="D516" s="75" t="s">
        <v>470</v>
      </c>
      <c r="E516" s="75" t="s">
        <v>314</v>
      </c>
      <c r="F516" s="91">
        <v>2226.2999999999997</v>
      </c>
      <c r="G516" s="91">
        <v>1940.6</v>
      </c>
      <c r="H516" s="64">
        <f t="shared" si="7"/>
        <v>0.87167048466064778</v>
      </c>
    </row>
    <row r="517" spans="1:8" x14ac:dyDescent="0.2">
      <c r="A517" s="59" t="s">
        <v>808</v>
      </c>
      <c r="B517" s="66" t="s">
        <v>809</v>
      </c>
      <c r="C517" s="66"/>
      <c r="D517" s="66"/>
      <c r="E517" s="66"/>
      <c r="F517" s="89">
        <v>27739.599999999999</v>
      </c>
      <c r="G517" s="89">
        <v>27334.3</v>
      </c>
      <c r="H517" s="62">
        <f t="shared" si="7"/>
        <v>0.98538911880488544</v>
      </c>
    </row>
    <row r="518" spans="1:8" x14ac:dyDescent="0.2">
      <c r="A518" s="59" t="s">
        <v>7</v>
      </c>
      <c r="B518" s="66" t="s">
        <v>809</v>
      </c>
      <c r="C518" s="66" t="s">
        <v>8</v>
      </c>
      <c r="D518" s="66"/>
      <c r="E518" s="66"/>
      <c r="F518" s="89">
        <v>27177.1</v>
      </c>
      <c r="G518" s="89">
        <v>26771.8</v>
      </c>
      <c r="H518" s="62">
        <f t="shared" ref="H518:H581" si="8">G518/F518</f>
        <v>0.9850867090307649</v>
      </c>
    </row>
    <row r="519" spans="1:8" x14ac:dyDescent="0.2">
      <c r="A519" s="59" t="s">
        <v>21</v>
      </c>
      <c r="B519" s="66" t="s">
        <v>809</v>
      </c>
      <c r="C519" s="66" t="s">
        <v>22</v>
      </c>
      <c r="D519" s="66"/>
      <c r="E519" s="66"/>
      <c r="F519" s="89">
        <v>27177.1</v>
      </c>
      <c r="G519" s="89">
        <v>26771.8</v>
      </c>
      <c r="H519" s="62">
        <f t="shared" si="8"/>
        <v>0.9850867090307649</v>
      </c>
    </row>
    <row r="520" spans="1:8" x14ac:dyDescent="0.2">
      <c r="A520" s="59" t="s">
        <v>370</v>
      </c>
      <c r="B520" s="66" t="s">
        <v>809</v>
      </c>
      <c r="C520" s="66" t="s">
        <v>22</v>
      </c>
      <c r="D520" s="66" t="s">
        <v>371</v>
      </c>
      <c r="E520" s="66"/>
      <c r="F520" s="89">
        <v>27177.1</v>
      </c>
      <c r="G520" s="89">
        <v>26771.8</v>
      </c>
      <c r="H520" s="62">
        <f t="shared" si="8"/>
        <v>0.9850867090307649</v>
      </c>
    </row>
    <row r="521" spans="1:8" x14ac:dyDescent="0.2">
      <c r="A521" s="59" t="s">
        <v>372</v>
      </c>
      <c r="B521" s="66" t="s">
        <v>809</v>
      </c>
      <c r="C521" s="66" t="s">
        <v>22</v>
      </c>
      <c r="D521" s="66" t="s">
        <v>373</v>
      </c>
      <c r="E521" s="66"/>
      <c r="F521" s="89">
        <v>7831.6</v>
      </c>
      <c r="G521" s="89">
        <v>7804.5</v>
      </c>
      <c r="H521" s="62">
        <f t="shared" si="8"/>
        <v>0.996539659839624</v>
      </c>
    </row>
    <row r="522" spans="1:8" x14ac:dyDescent="0.2">
      <c r="A522" s="59" t="s">
        <v>327</v>
      </c>
      <c r="B522" s="66" t="s">
        <v>809</v>
      </c>
      <c r="C522" s="66" t="s">
        <v>22</v>
      </c>
      <c r="D522" s="66" t="s">
        <v>374</v>
      </c>
      <c r="E522" s="66"/>
      <c r="F522" s="89">
        <v>7831.6</v>
      </c>
      <c r="G522" s="89">
        <v>7804.5</v>
      </c>
      <c r="H522" s="62">
        <f t="shared" si="8"/>
        <v>0.996539659839624</v>
      </c>
    </row>
    <row r="523" spans="1:8" x14ac:dyDescent="0.2">
      <c r="A523" s="59" t="s">
        <v>322</v>
      </c>
      <c r="B523" s="66" t="s">
        <v>809</v>
      </c>
      <c r="C523" s="66" t="s">
        <v>22</v>
      </c>
      <c r="D523" s="66" t="s">
        <v>375</v>
      </c>
      <c r="E523" s="66"/>
      <c r="F523" s="89">
        <v>2034.6000000000004</v>
      </c>
      <c r="G523" s="89">
        <v>2008</v>
      </c>
      <c r="H523" s="62">
        <f t="shared" si="8"/>
        <v>0.98692617713555475</v>
      </c>
    </row>
    <row r="524" spans="1:8" x14ac:dyDescent="0.2">
      <c r="A524" s="74" t="s">
        <v>313</v>
      </c>
      <c r="B524" s="75" t="s">
        <v>809</v>
      </c>
      <c r="C524" s="75" t="s">
        <v>22</v>
      </c>
      <c r="D524" s="75" t="s">
        <v>375</v>
      </c>
      <c r="E524" s="75" t="s">
        <v>314</v>
      </c>
      <c r="F524" s="91">
        <v>2034.6000000000004</v>
      </c>
      <c r="G524" s="91">
        <v>2008</v>
      </c>
      <c r="H524" s="64">
        <f t="shared" si="8"/>
        <v>0.98692617713555475</v>
      </c>
    </row>
    <row r="525" spans="1:8" x14ac:dyDescent="0.2">
      <c r="A525" s="59" t="s">
        <v>311</v>
      </c>
      <c r="B525" s="66" t="s">
        <v>809</v>
      </c>
      <c r="C525" s="66" t="s">
        <v>22</v>
      </c>
      <c r="D525" s="66" t="s">
        <v>376</v>
      </c>
      <c r="E525" s="66"/>
      <c r="F525" s="89">
        <v>344.20000000000005</v>
      </c>
      <c r="G525" s="89">
        <v>344.2</v>
      </c>
      <c r="H525" s="62">
        <f t="shared" si="8"/>
        <v>0.99999999999999989</v>
      </c>
    </row>
    <row r="526" spans="1:8" x14ac:dyDescent="0.2">
      <c r="A526" s="74" t="s">
        <v>313</v>
      </c>
      <c r="B526" s="75" t="s">
        <v>809</v>
      </c>
      <c r="C526" s="75" t="s">
        <v>22</v>
      </c>
      <c r="D526" s="75" t="s">
        <v>376</v>
      </c>
      <c r="E526" s="75" t="s">
        <v>314</v>
      </c>
      <c r="F526" s="91">
        <v>196.2</v>
      </c>
      <c r="G526" s="91">
        <v>196.2</v>
      </c>
      <c r="H526" s="64">
        <f t="shared" si="8"/>
        <v>1</v>
      </c>
    </row>
    <row r="527" spans="1:8" x14ac:dyDescent="0.2">
      <c r="A527" s="74" t="s">
        <v>315</v>
      </c>
      <c r="B527" s="75" t="s">
        <v>809</v>
      </c>
      <c r="C527" s="75" t="s">
        <v>22</v>
      </c>
      <c r="D527" s="75" t="s">
        <v>376</v>
      </c>
      <c r="E527" s="75" t="s">
        <v>316</v>
      </c>
      <c r="F527" s="91">
        <v>148.00000000000003</v>
      </c>
      <c r="G527" s="91">
        <v>148</v>
      </c>
      <c r="H527" s="64">
        <f t="shared" si="8"/>
        <v>0.99999999999999978</v>
      </c>
    </row>
    <row r="528" spans="1:8" x14ac:dyDescent="0.2">
      <c r="A528" s="59" t="s">
        <v>325</v>
      </c>
      <c r="B528" s="66" t="s">
        <v>809</v>
      </c>
      <c r="C528" s="66" t="s">
        <v>22</v>
      </c>
      <c r="D528" s="66" t="s">
        <v>377</v>
      </c>
      <c r="E528" s="66"/>
      <c r="F528" s="89">
        <v>5452.8</v>
      </c>
      <c r="G528" s="89">
        <v>5452.3</v>
      </c>
      <c r="H528" s="62">
        <f t="shared" si="8"/>
        <v>0.99990830399061037</v>
      </c>
    </row>
    <row r="529" spans="1:8" x14ac:dyDescent="0.2">
      <c r="A529" s="74" t="s">
        <v>313</v>
      </c>
      <c r="B529" s="75" t="s">
        <v>809</v>
      </c>
      <c r="C529" s="75" t="s">
        <v>22</v>
      </c>
      <c r="D529" s="75" t="s">
        <v>377</v>
      </c>
      <c r="E529" s="75" t="s">
        <v>314</v>
      </c>
      <c r="F529" s="91">
        <v>5452.8</v>
      </c>
      <c r="G529" s="91">
        <v>5452.3</v>
      </c>
      <c r="H529" s="64">
        <f t="shared" si="8"/>
        <v>0.99990830399061037</v>
      </c>
    </row>
    <row r="530" spans="1:8" x14ac:dyDescent="0.2">
      <c r="A530" s="59" t="s">
        <v>382</v>
      </c>
      <c r="B530" s="66" t="s">
        <v>809</v>
      </c>
      <c r="C530" s="66" t="s">
        <v>22</v>
      </c>
      <c r="D530" s="66" t="s">
        <v>383</v>
      </c>
      <c r="E530" s="66"/>
      <c r="F530" s="89">
        <v>19345.5</v>
      </c>
      <c r="G530" s="89">
        <v>18967.3</v>
      </c>
      <c r="H530" s="62">
        <f t="shared" si="8"/>
        <v>0.98045023390452557</v>
      </c>
    </row>
    <row r="531" spans="1:8" x14ac:dyDescent="0.2">
      <c r="A531" s="59" t="s">
        <v>304</v>
      </c>
      <c r="B531" s="66" t="s">
        <v>809</v>
      </c>
      <c r="C531" s="66" t="s">
        <v>22</v>
      </c>
      <c r="D531" s="66" t="s">
        <v>384</v>
      </c>
      <c r="E531" s="66"/>
      <c r="F531" s="89">
        <v>18941.5</v>
      </c>
      <c r="G531" s="89">
        <v>18583</v>
      </c>
      <c r="H531" s="62">
        <f t="shared" si="8"/>
        <v>0.98107330464852305</v>
      </c>
    </row>
    <row r="532" spans="1:8" x14ac:dyDescent="0.2">
      <c r="A532" s="59" t="s">
        <v>306</v>
      </c>
      <c r="B532" s="66" t="s">
        <v>809</v>
      </c>
      <c r="C532" s="66" t="s">
        <v>22</v>
      </c>
      <c r="D532" s="66" t="s">
        <v>385</v>
      </c>
      <c r="E532" s="66"/>
      <c r="F532" s="89">
        <v>17809.5</v>
      </c>
      <c r="G532" s="89">
        <v>17451</v>
      </c>
      <c r="H532" s="62">
        <f t="shared" si="8"/>
        <v>0.97987029394424319</v>
      </c>
    </row>
    <row r="533" spans="1:8" ht="25.5" x14ac:dyDescent="0.2">
      <c r="A533" s="74" t="s">
        <v>308</v>
      </c>
      <c r="B533" s="75" t="s">
        <v>809</v>
      </c>
      <c r="C533" s="75" t="s">
        <v>22</v>
      </c>
      <c r="D533" s="75" t="s">
        <v>385</v>
      </c>
      <c r="E533" s="75" t="s">
        <v>309</v>
      </c>
      <c r="F533" s="91">
        <v>17809.5</v>
      </c>
      <c r="G533" s="91">
        <v>17451</v>
      </c>
      <c r="H533" s="64">
        <f t="shared" si="8"/>
        <v>0.97987029394424319</v>
      </c>
    </row>
    <row r="534" spans="1:8" x14ac:dyDescent="0.2">
      <c r="A534" s="59" t="s">
        <v>322</v>
      </c>
      <c r="B534" s="66" t="s">
        <v>809</v>
      </c>
      <c r="C534" s="66" t="s">
        <v>22</v>
      </c>
      <c r="D534" s="66" t="s">
        <v>386</v>
      </c>
      <c r="E534" s="66"/>
      <c r="F534" s="89">
        <v>136</v>
      </c>
      <c r="G534" s="89">
        <v>136</v>
      </c>
      <c r="H534" s="62">
        <f t="shared" si="8"/>
        <v>1</v>
      </c>
    </row>
    <row r="535" spans="1:8" x14ac:dyDescent="0.2">
      <c r="A535" s="74" t="s">
        <v>313</v>
      </c>
      <c r="B535" s="75" t="s">
        <v>809</v>
      </c>
      <c r="C535" s="75" t="s">
        <v>22</v>
      </c>
      <c r="D535" s="75" t="s">
        <v>386</v>
      </c>
      <c r="E535" s="75" t="s">
        <v>314</v>
      </c>
      <c r="F535" s="91">
        <v>136</v>
      </c>
      <c r="G535" s="91">
        <v>136</v>
      </c>
      <c r="H535" s="64">
        <f t="shared" si="8"/>
        <v>1</v>
      </c>
    </row>
    <row r="536" spans="1:8" x14ac:dyDescent="0.2">
      <c r="A536" s="59" t="s">
        <v>311</v>
      </c>
      <c r="B536" s="66" t="s">
        <v>809</v>
      </c>
      <c r="C536" s="66" t="s">
        <v>22</v>
      </c>
      <c r="D536" s="66" t="s">
        <v>387</v>
      </c>
      <c r="E536" s="66"/>
      <c r="F536" s="89">
        <v>905.50000000000011</v>
      </c>
      <c r="G536" s="89">
        <v>905.5</v>
      </c>
      <c r="H536" s="62">
        <f t="shared" si="8"/>
        <v>0.99999999999999989</v>
      </c>
    </row>
    <row r="537" spans="1:8" x14ac:dyDescent="0.2">
      <c r="A537" s="74" t="s">
        <v>313</v>
      </c>
      <c r="B537" s="75" t="s">
        <v>809</v>
      </c>
      <c r="C537" s="75" t="s">
        <v>22</v>
      </c>
      <c r="D537" s="75" t="s">
        <v>387</v>
      </c>
      <c r="E537" s="75" t="s">
        <v>314</v>
      </c>
      <c r="F537" s="91">
        <v>903.50000000000011</v>
      </c>
      <c r="G537" s="91">
        <v>903.5</v>
      </c>
      <c r="H537" s="64">
        <f t="shared" si="8"/>
        <v>0.99999999999999989</v>
      </c>
    </row>
    <row r="538" spans="1:8" x14ac:dyDescent="0.2">
      <c r="A538" s="74" t="s">
        <v>315</v>
      </c>
      <c r="B538" s="75" t="s">
        <v>809</v>
      </c>
      <c r="C538" s="75" t="s">
        <v>22</v>
      </c>
      <c r="D538" s="75" t="s">
        <v>387</v>
      </c>
      <c r="E538" s="75" t="s">
        <v>316</v>
      </c>
      <c r="F538" s="91">
        <v>2</v>
      </c>
      <c r="G538" s="91">
        <v>2</v>
      </c>
      <c r="H538" s="64">
        <f t="shared" si="8"/>
        <v>1</v>
      </c>
    </row>
    <row r="539" spans="1:8" x14ac:dyDescent="0.2">
      <c r="A539" s="59" t="s">
        <v>325</v>
      </c>
      <c r="B539" s="66" t="s">
        <v>809</v>
      </c>
      <c r="C539" s="66" t="s">
        <v>22</v>
      </c>
      <c r="D539" s="66" t="s">
        <v>388</v>
      </c>
      <c r="E539" s="66"/>
      <c r="F539" s="89">
        <v>90.5</v>
      </c>
      <c r="G539" s="89">
        <v>90.5</v>
      </c>
      <c r="H539" s="62">
        <f t="shared" si="8"/>
        <v>1</v>
      </c>
    </row>
    <row r="540" spans="1:8" x14ac:dyDescent="0.2">
      <c r="A540" s="74" t="s">
        <v>313</v>
      </c>
      <c r="B540" s="75" t="s">
        <v>809</v>
      </c>
      <c r="C540" s="75" t="s">
        <v>22</v>
      </c>
      <c r="D540" s="75" t="s">
        <v>388</v>
      </c>
      <c r="E540" s="75" t="s">
        <v>314</v>
      </c>
      <c r="F540" s="91">
        <v>90.5</v>
      </c>
      <c r="G540" s="91">
        <v>90.5</v>
      </c>
      <c r="H540" s="64">
        <f t="shared" si="8"/>
        <v>1</v>
      </c>
    </row>
    <row r="541" spans="1:8" x14ac:dyDescent="0.2">
      <c r="A541" s="59" t="s">
        <v>360</v>
      </c>
      <c r="B541" s="66" t="s">
        <v>809</v>
      </c>
      <c r="C541" s="66" t="s">
        <v>22</v>
      </c>
      <c r="D541" s="66" t="s">
        <v>389</v>
      </c>
      <c r="E541" s="66"/>
      <c r="F541" s="89">
        <v>404</v>
      </c>
      <c r="G541" s="89">
        <v>384.3</v>
      </c>
      <c r="H541" s="62">
        <f t="shared" si="8"/>
        <v>0.95123762376237631</v>
      </c>
    </row>
    <row r="542" spans="1:8" ht="38.25" x14ac:dyDescent="0.2">
      <c r="A542" s="59" t="s">
        <v>362</v>
      </c>
      <c r="B542" s="66" t="s">
        <v>809</v>
      </c>
      <c r="C542" s="66" t="s">
        <v>22</v>
      </c>
      <c r="D542" s="66" t="s">
        <v>390</v>
      </c>
      <c r="E542" s="66"/>
      <c r="F542" s="89">
        <v>404</v>
      </c>
      <c r="G542" s="89">
        <v>384.3</v>
      </c>
      <c r="H542" s="62">
        <f t="shared" si="8"/>
        <v>0.95123762376237631</v>
      </c>
    </row>
    <row r="543" spans="1:8" ht="25.5" x14ac:dyDescent="0.2">
      <c r="A543" s="74" t="s">
        <v>308</v>
      </c>
      <c r="B543" s="75" t="s">
        <v>809</v>
      </c>
      <c r="C543" s="75" t="s">
        <v>22</v>
      </c>
      <c r="D543" s="75" t="s">
        <v>390</v>
      </c>
      <c r="E543" s="75" t="s">
        <v>309</v>
      </c>
      <c r="F543" s="91">
        <v>367.3</v>
      </c>
      <c r="G543" s="91">
        <v>347.6</v>
      </c>
      <c r="H543" s="64">
        <f t="shared" si="8"/>
        <v>0.9463653689082494</v>
      </c>
    </row>
    <row r="544" spans="1:8" x14ac:dyDescent="0.2">
      <c r="A544" s="74" t="s">
        <v>313</v>
      </c>
      <c r="B544" s="75" t="s">
        <v>809</v>
      </c>
      <c r="C544" s="75" t="s">
        <v>22</v>
      </c>
      <c r="D544" s="75" t="s">
        <v>390</v>
      </c>
      <c r="E544" s="75" t="s">
        <v>314</v>
      </c>
      <c r="F544" s="91">
        <v>36.699999999999996</v>
      </c>
      <c r="G544" s="91">
        <v>36.700000000000003</v>
      </c>
      <c r="H544" s="64">
        <f t="shared" si="8"/>
        <v>1.0000000000000002</v>
      </c>
    </row>
    <row r="545" spans="1:8" x14ac:dyDescent="0.2">
      <c r="A545" s="59" t="s">
        <v>31</v>
      </c>
      <c r="B545" s="66" t="s">
        <v>809</v>
      </c>
      <c r="C545" s="66" t="s">
        <v>32</v>
      </c>
      <c r="D545" s="66"/>
      <c r="E545" s="66"/>
      <c r="F545" s="89">
        <v>507.2</v>
      </c>
      <c r="G545" s="89">
        <v>507.20000000000005</v>
      </c>
      <c r="H545" s="62">
        <f t="shared" si="8"/>
        <v>1.0000000000000002</v>
      </c>
    </row>
    <row r="546" spans="1:8" x14ac:dyDescent="0.2">
      <c r="A546" s="59" t="s">
        <v>35</v>
      </c>
      <c r="B546" s="66" t="s">
        <v>809</v>
      </c>
      <c r="C546" s="66" t="s">
        <v>36</v>
      </c>
      <c r="D546" s="66"/>
      <c r="E546" s="66"/>
      <c r="F546" s="89">
        <v>123.89999999999999</v>
      </c>
      <c r="G546" s="89">
        <v>123.9</v>
      </c>
      <c r="H546" s="62">
        <f t="shared" si="8"/>
        <v>1.0000000000000002</v>
      </c>
    </row>
    <row r="547" spans="1:8" x14ac:dyDescent="0.2">
      <c r="A547" s="59" t="s">
        <v>437</v>
      </c>
      <c r="B547" s="66" t="s">
        <v>809</v>
      </c>
      <c r="C547" s="66" t="s">
        <v>36</v>
      </c>
      <c r="D547" s="66" t="s">
        <v>438</v>
      </c>
      <c r="E547" s="66"/>
      <c r="F547" s="89">
        <v>123.89999999999999</v>
      </c>
      <c r="G547" s="89">
        <v>123.9</v>
      </c>
      <c r="H547" s="62">
        <f t="shared" si="8"/>
        <v>1.0000000000000002</v>
      </c>
    </row>
    <row r="548" spans="1:8" x14ac:dyDescent="0.2">
      <c r="A548" s="59" t="s">
        <v>437</v>
      </c>
      <c r="B548" s="66" t="s">
        <v>809</v>
      </c>
      <c r="C548" s="66" t="s">
        <v>36</v>
      </c>
      <c r="D548" s="66" t="s">
        <v>439</v>
      </c>
      <c r="E548" s="66"/>
      <c r="F548" s="89">
        <v>123.89999999999999</v>
      </c>
      <c r="G548" s="89">
        <v>123.9</v>
      </c>
      <c r="H548" s="62">
        <f t="shared" si="8"/>
        <v>1.0000000000000002</v>
      </c>
    </row>
    <row r="549" spans="1:8" x14ac:dyDescent="0.2">
      <c r="A549" s="59" t="s">
        <v>327</v>
      </c>
      <c r="B549" s="66" t="s">
        <v>809</v>
      </c>
      <c r="C549" s="66" t="s">
        <v>36</v>
      </c>
      <c r="D549" s="66" t="s">
        <v>440</v>
      </c>
      <c r="E549" s="66"/>
      <c r="F549" s="89">
        <v>123.89999999999999</v>
      </c>
      <c r="G549" s="89">
        <v>123.9</v>
      </c>
      <c r="H549" s="62">
        <f t="shared" si="8"/>
        <v>1.0000000000000002</v>
      </c>
    </row>
    <row r="550" spans="1:8" x14ac:dyDescent="0.2">
      <c r="A550" s="59" t="s">
        <v>311</v>
      </c>
      <c r="B550" s="66" t="s">
        <v>809</v>
      </c>
      <c r="C550" s="66" t="s">
        <v>36</v>
      </c>
      <c r="D550" s="66" t="s">
        <v>442</v>
      </c>
      <c r="E550" s="66"/>
      <c r="F550" s="89">
        <v>123.89999999999999</v>
      </c>
      <c r="G550" s="89">
        <v>123.9</v>
      </c>
      <c r="H550" s="62">
        <f t="shared" si="8"/>
        <v>1.0000000000000002</v>
      </c>
    </row>
    <row r="551" spans="1:8" x14ac:dyDescent="0.2">
      <c r="A551" s="74" t="s">
        <v>313</v>
      </c>
      <c r="B551" s="75" t="s">
        <v>809</v>
      </c>
      <c r="C551" s="75" t="s">
        <v>36</v>
      </c>
      <c r="D551" s="75" t="s">
        <v>442</v>
      </c>
      <c r="E551" s="75" t="s">
        <v>314</v>
      </c>
      <c r="F551" s="91">
        <v>123.89999999999999</v>
      </c>
      <c r="G551" s="91">
        <v>123.9</v>
      </c>
      <c r="H551" s="64">
        <f t="shared" si="8"/>
        <v>1.0000000000000002</v>
      </c>
    </row>
    <row r="552" spans="1:8" x14ac:dyDescent="0.2">
      <c r="A552" s="59" t="s">
        <v>37</v>
      </c>
      <c r="B552" s="66" t="s">
        <v>809</v>
      </c>
      <c r="C552" s="66" t="s">
        <v>38</v>
      </c>
      <c r="D552" s="66"/>
      <c r="E552" s="66"/>
      <c r="F552" s="89">
        <v>383.3</v>
      </c>
      <c r="G552" s="89">
        <v>383.3</v>
      </c>
      <c r="H552" s="62">
        <f t="shared" si="8"/>
        <v>1</v>
      </c>
    </row>
    <row r="553" spans="1:8" x14ac:dyDescent="0.2">
      <c r="A553" s="59" t="s">
        <v>370</v>
      </c>
      <c r="B553" s="66" t="s">
        <v>809</v>
      </c>
      <c r="C553" s="66" t="s">
        <v>38</v>
      </c>
      <c r="D553" s="66" t="s">
        <v>371</v>
      </c>
      <c r="E553" s="66"/>
      <c r="F553" s="89">
        <v>383.3</v>
      </c>
      <c r="G553" s="89">
        <v>383.3</v>
      </c>
      <c r="H553" s="62">
        <f t="shared" si="8"/>
        <v>1</v>
      </c>
    </row>
    <row r="554" spans="1:8" x14ac:dyDescent="0.2">
      <c r="A554" s="59" t="s">
        <v>378</v>
      </c>
      <c r="B554" s="66" t="s">
        <v>809</v>
      </c>
      <c r="C554" s="66" t="s">
        <v>38</v>
      </c>
      <c r="D554" s="66" t="s">
        <v>379</v>
      </c>
      <c r="E554" s="66"/>
      <c r="F554" s="89">
        <v>383.3</v>
      </c>
      <c r="G554" s="89">
        <v>383.3</v>
      </c>
      <c r="H554" s="62">
        <f t="shared" si="8"/>
        <v>1</v>
      </c>
    </row>
    <row r="555" spans="1:8" x14ac:dyDescent="0.2">
      <c r="A555" s="59" t="s">
        <v>327</v>
      </c>
      <c r="B555" s="66" t="s">
        <v>809</v>
      </c>
      <c r="C555" s="66" t="s">
        <v>38</v>
      </c>
      <c r="D555" s="66" t="s">
        <v>380</v>
      </c>
      <c r="E555" s="66"/>
      <c r="F555" s="89">
        <v>383.3</v>
      </c>
      <c r="G555" s="89">
        <v>383.3</v>
      </c>
      <c r="H555" s="62">
        <f t="shared" si="8"/>
        <v>1</v>
      </c>
    </row>
    <row r="556" spans="1:8" x14ac:dyDescent="0.2">
      <c r="A556" s="59" t="s">
        <v>311</v>
      </c>
      <c r="B556" s="66" t="s">
        <v>809</v>
      </c>
      <c r="C556" s="66" t="s">
        <v>38</v>
      </c>
      <c r="D556" s="66" t="s">
        <v>381</v>
      </c>
      <c r="E556" s="66"/>
      <c r="F556" s="89">
        <v>383.3</v>
      </c>
      <c r="G556" s="89">
        <v>383.3</v>
      </c>
      <c r="H556" s="62">
        <f t="shared" si="8"/>
        <v>1</v>
      </c>
    </row>
    <row r="557" spans="1:8" x14ac:dyDescent="0.2">
      <c r="A557" s="74" t="s">
        <v>313</v>
      </c>
      <c r="B557" s="75" t="s">
        <v>809</v>
      </c>
      <c r="C557" s="75" t="s">
        <v>38</v>
      </c>
      <c r="D557" s="75" t="s">
        <v>381</v>
      </c>
      <c r="E557" s="75" t="s">
        <v>314</v>
      </c>
      <c r="F557" s="91">
        <v>383.3</v>
      </c>
      <c r="G557" s="91">
        <v>383.3</v>
      </c>
      <c r="H557" s="64">
        <f t="shared" si="8"/>
        <v>1</v>
      </c>
    </row>
    <row r="558" spans="1:8" x14ac:dyDescent="0.2">
      <c r="A558" s="59" t="s">
        <v>49</v>
      </c>
      <c r="B558" s="66" t="s">
        <v>809</v>
      </c>
      <c r="C558" s="66" t="s">
        <v>50</v>
      </c>
      <c r="D558" s="66"/>
      <c r="E558" s="66"/>
      <c r="F558" s="89">
        <v>55.3</v>
      </c>
      <c r="G558" s="89">
        <v>55.3</v>
      </c>
      <c r="H558" s="62">
        <f t="shared" si="8"/>
        <v>1</v>
      </c>
    </row>
    <row r="559" spans="1:8" x14ac:dyDescent="0.2">
      <c r="A559" s="59" t="s">
        <v>57</v>
      </c>
      <c r="B559" s="66" t="s">
        <v>809</v>
      </c>
      <c r="C559" s="66" t="s">
        <v>58</v>
      </c>
      <c r="D559" s="66"/>
      <c r="E559" s="66"/>
      <c r="F559" s="89">
        <v>55.3</v>
      </c>
      <c r="G559" s="89">
        <v>55.3</v>
      </c>
      <c r="H559" s="62">
        <f t="shared" si="8"/>
        <v>1</v>
      </c>
    </row>
    <row r="560" spans="1:8" x14ac:dyDescent="0.2">
      <c r="A560" s="59" t="s">
        <v>370</v>
      </c>
      <c r="B560" s="66" t="s">
        <v>809</v>
      </c>
      <c r="C560" s="66" t="s">
        <v>58</v>
      </c>
      <c r="D560" s="66" t="s">
        <v>371</v>
      </c>
      <c r="E560" s="66"/>
      <c r="F560" s="89">
        <v>55.3</v>
      </c>
      <c r="G560" s="89">
        <v>55.3</v>
      </c>
      <c r="H560" s="62">
        <f t="shared" si="8"/>
        <v>1</v>
      </c>
    </row>
    <row r="561" spans="1:8" x14ac:dyDescent="0.2">
      <c r="A561" s="59" t="s">
        <v>382</v>
      </c>
      <c r="B561" s="66" t="s">
        <v>809</v>
      </c>
      <c r="C561" s="66" t="s">
        <v>58</v>
      </c>
      <c r="D561" s="66" t="s">
        <v>383</v>
      </c>
      <c r="E561" s="66"/>
      <c r="F561" s="89">
        <v>55.3</v>
      </c>
      <c r="G561" s="89">
        <v>55.3</v>
      </c>
      <c r="H561" s="62">
        <f t="shared" si="8"/>
        <v>1</v>
      </c>
    </row>
    <row r="562" spans="1:8" x14ac:dyDescent="0.2">
      <c r="A562" s="59" t="s">
        <v>304</v>
      </c>
      <c r="B562" s="66" t="s">
        <v>809</v>
      </c>
      <c r="C562" s="66" t="s">
        <v>58</v>
      </c>
      <c r="D562" s="66" t="s">
        <v>384</v>
      </c>
      <c r="E562" s="66"/>
      <c r="F562" s="89">
        <v>55.3</v>
      </c>
      <c r="G562" s="89">
        <v>55.3</v>
      </c>
      <c r="H562" s="62">
        <f t="shared" si="8"/>
        <v>1</v>
      </c>
    </row>
    <row r="563" spans="1:8" x14ac:dyDescent="0.2">
      <c r="A563" s="59" t="s">
        <v>311</v>
      </c>
      <c r="B563" s="66" t="s">
        <v>809</v>
      </c>
      <c r="C563" s="66" t="s">
        <v>58</v>
      </c>
      <c r="D563" s="66" t="s">
        <v>387</v>
      </c>
      <c r="E563" s="66"/>
      <c r="F563" s="89">
        <v>55.3</v>
      </c>
      <c r="G563" s="89">
        <v>55.3</v>
      </c>
      <c r="H563" s="62">
        <f t="shared" si="8"/>
        <v>1</v>
      </c>
    </row>
    <row r="564" spans="1:8" x14ac:dyDescent="0.2">
      <c r="A564" s="74" t="s">
        <v>313</v>
      </c>
      <c r="B564" s="75" t="s">
        <v>809</v>
      </c>
      <c r="C564" s="75" t="s">
        <v>58</v>
      </c>
      <c r="D564" s="75" t="s">
        <v>387</v>
      </c>
      <c r="E564" s="75" t="s">
        <v>314</v>
      </c>
      <c r="F564" s="91">
        <v>55.3</v>
      </c>
      <c r="G564" s="91">
        <v>55.3</v>
      </c>
      <c r="H564" s="64">
        <f t="shared" si="8"/>
        <v>1</v>
      </c>
    </row>
    <row r="565" spans="1:8" x14ac:dyDescent="0.2">
      <c r="A565" s="59" t="s">
        <v>810</v>
      </c>
      <c r="B565" s="66" t="s">
        <v>811</v>
      </c>
      <c r="C565" s="66"/>
      <c r="D565" s="66"/>
      <c r="E565" s="66"/>
      <c r="F565" s="89">
        <v>2294805.9000000004</v>
      </c>
      <c r="G565" s="89">
        <v>2265233.4000000004</v>
      </c>
      <c r="H565" s="62">
        <f t="shared" si="8"/>
        <v>0.98711328918929486</v>
      </c>
    </row>
    <row r="566" spans="1:8" x14ac:dyDescent="0.2">
      <c r="A566" s="59" t="s">
        <v>49</v>
      </c>
      <c r="B566" s="66" t="s">
        <v>811</v>
      </c>
      <c r="C566" s="66" t="s">
        <v>50</v>
      </c>
      <c r="D566" s="66"/>
      <c r="E566" s="66"/>
      <c r="F566" s="89">
        <v>2283825.7000000002</v>
      </c>
      <c r="G566" s="89">
        <v>2255350.9000000004</v>
      </c>
      <c r="H566" s="62">
        <f t="shared" si="8"/>
        <v>0.98753197321494379</v>
      </c>
    </row>
    <row r="567" spans="1:8" x14ac:dyDescent="0.2">
      <c r="A567" s="59" t="s">
        <v>51</v>
      </c>
      <c r="B567" s="66" t="s">
        <v>811</v>
      </c>
      <c r="C567" s="66" t="s">
        <v>52</v>
      </c>
      <c r="D567" s="66"/>
      <c r="E567" s="66"/>
      <c r="F567" s="89">
        <v>754701.1</v>
      </c>
      <c r="G567" s="89">
        <v>749248.30000000016</v>
      </c>
      <c r="H567" s="62">
        <f t="shared" si="8"/>
        <v>0.99277488796558022</v>
      </c>
    </row>
    <row r="568" spans="1:8" x14ac:dyDescent="0.2">
      <c r="A568" s="59" t="s">
        <v>421</v>
      </c>
      <c r="B568" s="66" t="s">
        <v>811</v>
      </c>
      <c r="C568" s="66" t="s">
        <v>52</v>
      </c>
      <c r="D568" s="66" t="s">
        <v>422</v>
      </c>
      <c r="E568" s="66"/>
      <c r="F568" s="89">
        <v>1780</v>
      </c>
      <c r="G568" s="89">
        <v>1349</v>
      </c>
      <c r="H568" s="62">
        <f t="shared" si="8"/>
        <v>0.75786516853932584</v>
      </c>
    </row>
    <row r="569" spans="1:8" x14ac:dyDescent="0.2">
      <c r="A569" s="59" t="s">
        <v>421</v>
      </c>
      <c r="B569" s="66" t="s">
        <v>811</v>
      </c>
      <c r="C569" s="66" t="s">
        <v>52</v>
      </c>
      <c r="D569" s="66" t="s">
        <v>423</v>
      </c>
      <c r="E569" s="66"/>
      <c r="F569" s="89">
        <v>1780</v>
      </c>
      <c r="G569" s="89">
        <v>1349</v>
      </c>
      <c r="H569" s="62">
        <f t="shared" si="8"/>
        <v>0.75786516853932584</v>
      </c>
    </row>
    <row r="570" spans="1:8" x14ac:dyDescent="0.2">
      <c r="A570" s="59" t="s">
        <v>317</v>
      </c>
      <c r="B570" s="66" t="s">
        <v>811</v>
      </c>
      <c r="C570" s="66" t="s">
        <v>52</v>
      </c>
      <c r="D570" s="66" t="s">
        <v>424</v>
      </c>
      <c r="E570" s="66"/>
      <c r="F570" s="89">
        <v>1780</v>
      </c>
      <c r="G570" s="89">
        <v>1349</v>
      </c>
      <c r="H570" s="62">
        <f t="shared" si="8"/>
        <v>0.75786516853932584</v>
      </c>
    </row>
    <row r="571" spans="1:8" x14ac:dyDescent="0.2">
      <c r="A571" s="59" t="s">
        <v>325</v>
      </c>
      <c r="B571" s="66" t="s">
        <v>811</v>
      </c>
      <c r="C571" s="66" t="s">
        <v>52</v>
      </c>
      <c r="D571" s="66" t="s">
        <v>425</v>
      </c>
      <c r="E571" s="66"/>
      <c r="F571" s="89">
        <v>1780</v>
      </c>
      <c r="G571" s="89">
        <v>1349</v>
      </c>
      <c r="H571" s="62">
        <f t="shared" si="8"/>
        <v>0.75786516853932584</v>
      </c>
    </row>
    <row r="572" spans="1:8" x14ac:dyDescent="0.2">
      <c r="A572" s="74" t="s">
        <v>313</v>
      </c>
      <c r="B572" s="75" t="s">
        <v>811</v>
      </c>
      <c r="C572" s="75" t="s">
        <v>52</v>
      </c>
      <c r="D572" s="75" t="s">
        <v>425</v>
      </c>
      <c r="E572" s="75" t="s">
        <v>314</v>
      </c>
      <c r="F572" s="91">
        <v>1780</v>
      </c>
      <c r="G572" s="91">
        <v>1349</v>
      </c>
      <c r="H572" s="64">
        <f t="shared" si="8"/>
        <v>0.75786516853932584</v>
      </c>
    </row>
    <row r="573" spans="1:8" x14ac:dyDescent="0.2">
      <c r="A573" s="59" t="s">
        <v>471</v>
      </c>
      <c r="B573" s="66" t="s">
        <v>811</v>
      </c>
      <c r="C573" s="66" t="s">
        <v>52</v>
      </c>
      <c r="D573" s="66" t="s">
        <v>472</v>
      </c>
      <c r="E573" s="66"/>
      <c r="F573" s="89">
        <v>734874.5</v>
      </c>
      <c r="G573" s="89">
        <v>733843.50000000012</v>
      </c>
      <c r="H573" s="62">
        <f t="shared" si="8"/>
        <v>0.99859703935842126</v>
      </c>
    </row>
    <row r="574" spans="1:8" x14ac:dyDescent="0.2">
      <c r="A574" s="59" t="s">
        <v>473</v>
      </c>
      <c r="B574" s="66" t="s">
        <v>811</v>
      </c>
      <c r="C574" s="66" t="s">
        <v>52</v>
      </c>
      <c r="D574" s="66" t="s">
        <v>474</v>
      </c>
      <c r="E574" s="66"/>
      <c r="F574" s="89">
        <v>734368.7</v>
      </c>
      <c r="G574" s="89">
        <v>733337.70000000007</v>
      </c>
      <c r="H574" s="62">
        <f t="shared" si="8"/>
        <v>0.99859607306248221</v>
      </c>
    </row>
    <row r="575" spans="1:8" x14ac:dyDescent="0.2">
      <c r="A575" s="59" t="s">
        <v>317</v>
      </c>
      <c r="B575" s="66" t="s">
        <v>811</v>
      </c>
      <c r="C575" s="66" t="s">
        <v>52</v>
      </c>
      <c r="D575" s="66" t="s">
        <v>475</v>
      </c>
      <c r="E575" s="66"/>
      <c r="F575" s="89">
        <v>98753.1</v>
      </c>
      <c r="G575" s="89">
        <v>97771.3</v>
      </c>
      <c r="H575" s="62">
        <f t="shared" si="8"/>
        <v>0.99005803362122302</v>
      </c>
    </row>
    <row r="576" spans="1:8" x14ac:dyDescent="0.2">
      <c r="A576" s="59" t="s">
        <v>306</v>
      </c>
      <c r="B576" s="66" t="s">
        <v>811</v>
      </c>
      <c r="C576" s="66" t="s">
        <v>52</v>
      </c>
      <c r="D576" s="66" t="s">
        <v>476</v>
      </c>
      <c r="E576" s="66"/>
      <c r="F576" s="89">
        <v>4716.7999999999993</v>
      </c>
      <c r="G576" s="89">
        <v>4700.5</v>
      </c>
      <c r="H576" s="62">
        <f t="shared" si="8"/>
        <v>0.99654426729986445</v>
      </c>
    </row>
    <row r="577" spans="1:8" ht="25.5" x14ac:dyDescent="0.2">
      <c r="A577" s="74" t="s">
        <v>308</v>
      </c>
      <c r="B577" s="75" t="s">
        <v>811</v>
      </c>
      <c r="C577" s="75" t="s">
        <v>52</v>
      </c>
      <c r="D577" s="75" t="s">
        <v>476</v>
      </c>
      <c r="E577" s="75" t="s">
        <v>309</v>
      </c>
      <c r="F577" s="91">
        <v>4678.3999999999996</v>
      </c>
      <c r="G577" s="91">
        <v>4662.1000000000004</v>
      </c>
      <c r="H577" s="64">
        <f t="shared" si="8"/>
        <v>0.99651590287277714</v>
      </c>
    </row>
    <row r="578" spans="1:8" x14ac:dyDescent="0.2">
      <c r="A578" s="74" t="s">
        <v>320</v>
      </c>
      <c r="B578" s="75" t="s">
        <v>811</v>
      </c>
      <c r="C578" s="75" t="s">
        <v>52</v>
      </c>
      <c r="D578" s="75" t="s">
        <v>476</v>
      </c>
      <c r="E578" s="75" t="s">
        <v>321</v>
      </c>
      <c r="F578" s="91">
        <v>38.4</v>
      </c>
      <c r="G578" s="91">
        <v>38.4</v>
      </c>
      <c r="H578" s="64">
        <f t="shared" si="8"/>
        <v>1</v>
      </c>
    </row>
    <row r="579" spans="1:8" x14ac:dyDescent="0.2">
      <c r="A579" s="59" t="s">
        <v>322</v>
      </c>
      <c r="B579" s="66" t="s">
        <v>811</v>
      </c>
      <c r="C579" s="66" t="s">
        <v>52</v>
      </c>
      <c r="D579" s="66" t="s">
        <v>477</v>
      </c>
      <c r="E579" s="66"/>
      <c r="F579" s="89">
        <v>40876.199999999997</v>
      </c>
      <c r="G579" s="89">
        <v>39956.1</v>
      </c>
      <c r="H579" s="62">
        <f t="shared" si="8"/>
        <v>0.97749056908421039</v>
      </c>
    </row>
    <row r="580" spans="1:8" x14ac:dyDescent="0.2">
      <c r="A580" s="74" t="s">
        <v>313</v>
      </c>
      <c r="B580" s="75" t="s">
        <v>811</v>
      </c>
      <c r="C580" s="75" t="s">
        <v>52</v>
      </c>
      <c r="D580" s="75" t="s">
        <v>477</v>
      </c>
      <c r="E580" s="75" t="s">
        <v>314</v>
      </c>
      <c r="F580" s="91">
        <v>40876.199999999997</v>
      </c>
      <c r="G580" s="91">
        <v>39956.1</v>
      </c>
      <c r="H580" s="64">
        <f t="shared" si="8"/>
        <v>0.97749056908421039</v>
      </c>
    </row>
    <row r="581" spans="1:8" x14ac:dyDescent="0.2">
      <c r="A581" s="59" t="s">
        <v>311</v>
      </c>
      <c r="B581" s="66" t="s">
        <v>811</v>
      </c>
      <c r="C581" s="66" t="s">
        <v>52</v>
      </c>
      <c r="D581" s="66" t="s">
        <v>478</v>
      </c>
      <c r="E581" s="66"/>
      <c r="F581" s="89">
        <v>37648.800000000003</v>
      </c>
      <c r="G581" s="89">
        <v>37603.4</v>
      </c>
      <c r="H581" s="62">
        <f t="shared" si="8"/>
        <v>0.99879411827202991</v>
      </c>
    </row>
    <row r="582" spans="1:8" x14ac:dyDescent="0.2">
      <c r="A582" s="74" t="s">
        <v>313</v>
      </c>
      <c r="B582" s="75" t="s">
        <v>811</v>
      </c>
      <c r="C582" s="75" t="s">
        <v>52</v>
      </c>
      <c r="D582" s="75" t="s">
        <v>478</v>
      </c>
      <c r="E582" s="75" t="s">
        <v>314</v>
      </c>
      <c r="F582" s="91">
        <v>37647</v>
      </c>
      <c r="G582" s="91">
        <v>37601.599999999999</v>
      </c>
      <c r="H582" s="64">
        <f t="shared" ref="H582:H645" si="9">G582/F582</f>
        <v>0.99879406061571963</v>
      </c>
    </row>
    <row r="583" spans="1:8" x14ac:dyDescent="0.2">
      <c r="A583" s="74" t="s">
        <v>315</v>
      </c>
      <c r="B583" s="75" t="s">
        <v>811</v>
      </c>
      <c r="C583" s="75" t="s">
        <v>52</v>
      </c>
      <c r="D583" s="75" t="s">
        <v>478</v>
      </c>
      <c r="E583" s="75" t="s">
        <v>316</v>
      </c>
      <c r="F583" s="91">
        <v>1.8</v>
      </c>
      <c r="G583" s="91">
        <v>1.8</v>
      </c>
      <c r="H583" s="64">
        <f t="shared" si="9"/>
        <v>1</v>
      </c>
    </row>
    <row r="584" spans="1:8" x14ac:dyDescent="0.2">
      <c r="A584" s="59" t="s">
        <v>325</v>
      </c>
      <c r="B584" s="66" t="s">
        <v>811</v>
      </c>
      <c r="C584" s="66" t="s">
        <v>52</v>
      </c>
      <c r="D584" s="66" t="s">
        <v>479</v>
      </c>
      <c r="E584" s="66"/>
      <c r="F584" s="89">
        <v>4592.5</v>
      </c>
      <c r="G584" s="89">
        <v>4592.5</v>
      </c>
      <c r="H584" s="62">
        <f t="shared" si="9"/>
        <v>1</v>
      </c>
    </row>
    <row r="585" spans="1:8" x14ac:dyDescent="0.2">
      <c r="A585" s="74" t="s">
        <v>313</v>
      </c>
      <c r="B585" s="75" t="s">
        <v>811</v>
      </c>
      <c r="C585" s="75" t="s">
        <v>52</v>
      </c>
      <c r="D585" s="75" t="s">
        <v>479</v>
      </c>
      <c r="E585" s="75" t="s">
        <v>314</v>
      </c>
      <c r="F585" s="91">
        <v>4592.5</v>
      </c>
      <c r="G585" s="91">
        <v>4592.5</v>
      </c>
      <c r="H585" s="64">
        <f t="shared" si="9"/>
        <v>1</v>
      </c>
    </row>
    <row r="586" spans="1:8" ht="25.5" x14ac:dyDescent="0.2">
      <c r="A586" s="59" t="s">
        <v>332</v>
      </c>
      <c r="B586" s="66" t="s">
        <v>811</v>
      </c>
      <c r="C586" s="66" t="s">
        <v>52</v>
      </c>
      <c r="D586" s="66" t="s">
        <v>480</v>
      </c>
      <c r="E586" s="66"/>
      <c r="F586" s="89">
        <v>25</v>
      </c>
      <c r="G586" s="89">
        <v>25</v>
      </c>
      <c r="H586" s="62">
        <f t="shared" si="9"/>
        <v>1</v>
      </c>
    </row>
    <row r="587" spans="1:8" x14ac:dyDescent="0.2">
      <c r="A587" s="74" t="s">
        <v>313</v>
      </c>
      <c r="B587" s="75" t="s">
        <v>811</v>
      </c>
      <c r="C587" s="75" t="s">
        <v>52</v>
      </c>
      <c r="D587" s="75" t="s">
        <v>480</v>
      </c>
      <c r="E587" s="75" t="s">
        <v>314</v>
      </c>
      <c r="F587" s="91">
        <v>25</v>
      </c>
      <c r="G587" s="91">
        <v>25</v>
      </c>
      <c r="H587" s="64">
        <f t="shared" si="9"/>
        <v>1</v>
      </c>
    </row>
    <row r="588" spans="1:8" x14ac:dyDescent="0.2">
      <c r="A588" s="59" t="s">
        <v>334</v>
      </c>
      <c r="B588" s="66" t="s">
        <v>811</v>
      </c>
      <c r="C588" s="66" t="s">
        <v>52</v>
      </c>
      <c r="D588" s="66" t="s">
        <v>481</v>
      </c>
      <c r="E588" s="66"/>
      <c r="F588" s="89">
        <v>123.8</v>
      </c>
      <c r="G588" s="89">
        <v>123.8</v>
      </c>
      <c r="H588" s="62">
        <f t="shared" si="9"/>
        <v>1</v>
      </c>
    </row>
    <row r="589" spans="1:8" x14ac:dyDescent="0.2">
      <c r="A589" s="74" t="s">
        <v>315</v>
      </c>
      <c r="B589" s="75" t="s">
        <v>811</v>
      </c>
      <c r="C589" s="75" t="s">
        <v>52</v>
      </c>
      <c r="D589" s="75" t="s">
        <v>481</v>
      </c>
      <c r="E589" s="75" t="s">
        <v>316</v>
      </c>
      <c r="F589" s="91">
        <v>123.8</v>
      </c>
      <c r="G589" s="91">
        <v>123.8</v>
      </c>
      <c r="H589" s="64">
        <f t="shared" si="9"/>
        <v>1</v>
      </c>
    </row>
    <row r="590" spans="1:8" ht="25.5" x14ac:dyDescent="0.2">
      <c r="A590" s="59" t="s">
        <v>444</v>
      </c>
      <c r="B590" s="66" t="s">
        <v>811</v>
      </c>
      <c r="C590" s="66" t="s">
        <v>52</v>
      </c>
      <c r="D590" s="66" t="s">
        <v>482</v>
      </c>
      <c r="E590" s="66"/>
      <c r="F590" s="89">
        <v>10770</v>
      </c>
      <c r="G590" s="89">
        <v>10770</v>
      </c>
      <c r="H590" s="62">
        <f t="shared" si="9"/>
        <v>1</v>
      </c>
    </row>
    <row r="591" spans="1:8" x14ac:dyDescent="0.2">
      <c r="A591" s="59" t="s">
        <v>459</v>
      </c>
      <c r="B591" s="66" t="s">
        <v>811</v>
      </c>
      <c r="C591" s="66" t="s">
        <v>52</v>
      </c>
      <c r="D591" s="66" t="s">
        <v>483</v>
      </c>
      <c r="E591" s="66"/>
      <c r="F591" s="89">
        <v>10770</v>
      </c>
      <c r="G591" s="89">
        <v>10770</v>
      </c>
      <c r="H591" s="62">
        <f t="shared" si="9"/>
        <v>1</v>
      </c>
    </row>
    <row r="592" spans="1:8" x14ac:dyDescent="0.2">
      <c r="A592" s="74" t="s">
        <v>313</v>
      </c>
      <c r="B592" s="75" t="s">
        <v>811</v>
      </c>
      <c r="C592" s="75" t="s">
        <v>52</v>
      </c>
      <c r="D592" s="75" t="s">
        <v>483</v>
      </c>
      <c r="E592" s="75" t="s">
        <v>314</v>
      </c>
      <c r="F592" s="91">
        <v>10770</v>
      </c>
      <c r="G592" s="91">
        <v>10770</v>
      </c>
      <c r="H592" s="64">
        <f t="shared" si="9"/>
        <v>1</v>
      </c>
    </row>
    <row r="593" spans="1:8" x14ac:dyDescent="0.2">
      <c r="A593" s="59" t="s">
        <v>342</v>
      </c>
      <c r="B593" s="66" t="s">
        <v>811</v>
      </c>
      <c r="C593" s="66" t="s">
        <v>52</v>
      </c>
      <c r="D593" s="66" t="s">
        <v>484</v>
      </c>
      <c r="E593" s="66"/>
      <c r="F593" s="89">
        <v>635615.6</v>
      </c>
      <c r="G593" s="89">
        <v>635566.4</v>
      </c>
      <c r="H593" s="62">
        <f t="shared" si="9"/>
        <v>0.99992259472549139</v>
      </c>
    </row>
    <row r="594" spans="1:8" ht="25.5" x14ac:dyDescent="0.2">
      <c r="A594" s="59" t="s">
        <v>485</v>
      </c>
      <c r="B594" s="66" t="s">
        <v>811</v>
      </c>
      <c r="C594" s="66" t="s">
        <v>52</v>
      </c>
      <c r="D594" s="66" t="s">
        <v>486</v>
      </c>
      <c r="E594" s="66"/>
      <c r="F594" s="89">
        <v>635615.6</v>
      </c>
      <c r="G594" s="89">
        <v>635566.4</v>
      </c>
      <c r="H594" s="62">
        <f t="shared" si="9"/>
        <v>0.99992259472549139</v>
      </c>
    </row>
    <row r="595" spans="1:8" ht="25.5" x14ac:dyDescent="0.2">
      <c r="A595" s="74" t="s">
        <v>308</v>
      </c>
      <c r="B595" s="75" t="s">
        <v>811</v>
      </c>
      <c r="C595" s="75" t="s">
        <v>52</v>
      </c>
      <c r="D595" s="75" t="s">
        <v>486</v>
      </c>
      <c r="E595" s="75" t="s">
        <v>309</v>
      </c>
      <c r="F595" s="91">
        <v>631725.6</v>
      </c>
      <c r="G595" s="91">
        <v>631676.4</v>
      </c>
      <c r="H595" s="64">
        <f t="shared" si="9"/>
        <v>0.99992211808418097</v>
      </c>
    </row>
    <row r="596" spans="1:8" x14ac:dyDescent="0.2">
      <c r="A596" s="74" t="s">
        <v>313</v>
      </c>
      <c r="B596" s="75" t="s">
        <v>811</v>
      </c>
      <c r="C596" s="75" t="s">
        <v>52</v>
      </c>
      <c r="D596" s="75" t="s">
        <v>486</v>
      </c>
      <c r="E596" s="75" t="s">
        <v>314</v>
      </c>
      <c r="F596" s="91">
        <v>3890</v>
      </c>
      <c r="G596" s="91">
        <v>3890</v>
      </c>
      <c r="H596" s="64">
        <f t="shared" si="9"/>
        <v>1</v>
      </c>
    </row>
    <row r="597" spans="1:8" x14ac:dyDescent="0.2">
      <c r="A597" s="59" t="s">
        <v>566</v>
      </c>
      <c r="B597" s="66" t="s">
        <v>811</v>
      </c>
      <c r="C597" s="66" t="s">
        <v>52</v>
      </c>
      <c r="D597" s="66" t="s">
        <v>567</v>
      </c>
      <c r="E597" s="66"/>
      <c r="F597" s="89">
        <v>505.79999999999995</v>
      </c>
      <c r="G597" s="89">
        <v>505.8</v>
      </c>
      <c r="H597" s="62">
        <f t="shared" si="9"/>
        <v>1.0000000000000002</v>
      </c>
    </row>
    <row r="598" spans="1:8" x14ac:dyDescent="0.2">
      <c r="A598" s="59" t="s">
        <v>317</v>
      </c>
      <c r="B598" s="66" t="s">
        <v>811</v>
      </c>
      <c r="C598" s="66" t="s">
        <v>52</v>
      </c>
      <c r="D598" s="66" t="s">
        <v>570</v>
      </c>
      <c r="E598" s="66"/>
      <c r="F598" s="89">
        <v>505.79999999999995</v>
      </c>
      <c r="G598" s="89">
        <v>505.8</v>
      </c>
      <c r="H598" s="62">
        <f t="shared" si="9"/>
        <v>1.0000000000000002</v>
      </c>
    </row>
    <row r="599" spans="1:8" x14ac:dyDescent="0.2">
      <c r="A599" s="59" t="s">
        <v>311</v>
      </c>
      <c r="B599" s="66" t="s">
        <v>811</v>
      </c>
      <c r="C599" s="66" t="s">
        <v>52</v>
      </c>
      <c r="D599" s="66" t="s">
        <v>571</v>
      </c>
      <c r="E599" s="66"/>
      <c r="F599" s="89">
        <v>505.79999999999995</v>
      </c>
      <c r="G599" s="89">
        <v>505.8</v>
      </c>
      <c r="H599" s="62">
        <f t="shared" si="9"/>
        <v>1.0000000000000002</v>
      </c>
    </row>
    <row r="600" spans="1:8" x14ac:dyDescent="0.2">
      <c r="A600" s="74" t="s">
        <v>320</v>
      </c>
      <c r="B600" s="75" t="s">
        <v>811</v>
      </c>
      <c r="C600" s="75" t="s">
        <v>52</v>
      </c>
      <c r="D600" s="75" t="s">
        <v>571</v>
      </c>
      <c r="E600" s="75" t="s">
        <v>321</v>
      </c>
      <c r="F600" s="91">
        <v>505.79999999999995</v>
      </c>
      <c r="G600" s="91">
        <v>505.8</v>
      </c>
      <c r="H600" s="64">
        <f t="shared" si="9"/>
        <v>1.0000000000000002</v>
      </c>
    </row>
    <row r="601" spans="1:8" ht="25.5" x14ac:dyDescent="0.2">
      <c r="A601" s="59" t="s">
        <v>683</v>
      </c>
      <c r="B601" s="66" t="s">
        <v>811</v>
      </c>
      <c r="C601" s="66" t="s">
        <v>52</v>
      </c>
      <c r="D601" s="66" t="s">
        <v>684</v>
      </c>
      <c r="E601" s="66"/>
      <c r="F601" s="89">
        <v>60</v>
      </c>
      <c r="G601" s="89">
        <v>60</v>
      </c>
      <c r="H601" s="62">
        <f t="shared" si="9"/>
        <v>1</v>
      </c>
    </row>
    <row r="602" spans="1:8" ht="25.5" x14ac:dyDescent="0.2">
      <c r="A602" s="59" t="s">
        <v>685</v>
      </c>
      <c r="B602" s="66" t="s">
        <v>811</v>
      </c>
      <c r="C602" s="66" t="s">
        <v>52</v>
      </c>
      <c r="D602" s="66" t="s">
        <v>686</v>
      </c>
      <c r="E602" s="66"/>
      <c r="F602" s="89">
        <v>60</v>
      </c>
      <c r="G602" s="89">
        <v>60</v>
      </c>
      <c r="H602" s="62">
        <f t="shared" si="9"/>
        <v>1</v>
      </c>
    </row>
    <row r="603" spans="1:8" x14ac:dyDescent="0.2">
      <c r="A603" s="59" t="s">
        <v>317</v>
      </c>
      <c r="B603" s="66" t="s">
        <v>811</v>
      </c>
      <c r="C603" s="66" t="s">
        <v>52</v>
      </c>
      <c r="D603" s="66" t="s">
        <v>687</v>
      </c>
      <c r="E603" s="66"/>
      <c r="F603" s="89">
        <v>60</v>
      </c>
      <c r="G603" s="89">
        <v>60</v>
      </c>
      <c r="H603" s="62">
        <f t="shared" si="9"/>
        <v>1</v>
      </c>
    </row>
    <row r="604" spans="1:8" x14ac:dyDescent="0.2">
      <c r="A604" s="59" t="s">
        <v>325</v>
      </c>
      <c r="B604" s="66" t="s">
        <v>811</v>
      </c>
      <c r="C604" s="66" t="s">
        <v>52</v>
      </c>
      <c r="D604" s="66" t="s">
        <v>688</v>
      </c>
      <c r="E604" s="66"/>
      <c r="F604" s="89">
        <v>60</v>
      </c>
      <c r="G604" s="89">
        <v>60</v>
      </c>
      <c r="H604" s="62">
        <f t="shared" si="9"/>
        <v>1</v>
      </c>
    </row>
    <row r="605" spans="1:8" x14ac:dyDescent="0.2">
      <c r="A605" s="74" t="s">
        <v>313</v>
      </c>
      <c r="B605" s="75" t="s">
        <v>811</v>
      </c>
      <c r="C605" s="75" t="s">
        <v>52</v>
      </c>
      <c r="D605" s="75" t="s">
        <v>688</v>
      </c>
      <c r="E605" s="75" t="s">
        <v>314</v>
      </c>
      <c r="F605" s="91">
        <v>60</v>
      </c>
      <c r="G605" s="91">
        <v>60</v>
      </c>
      <c r="H605" s="64">
        <f t="shared" si="9"/>
        <v>1</v>
      </c>
    </row>
    <row r="606" spans="1:8" ht="25.5" x14ac:dyDescent="0.2">
      <c r="A606" s="59" t="s">
        <v>710</v>
      </c>
      <c r="B606" s="66" t="s">
        <v>811</v>
      </c>
      <c r="C606" s="66" t="s">
        <v>52</v>
      </c>
      <c r="D606" s="66" t="s">
        <v>711</v>
      </c>
      <c r="E606" s="66"/>
      <c r="F606" s="89">
        <v>17986.599999999999</v>
      </c>
      <c r="G606" s="89">
        <v>13995.8</v>
      </c>
      <c r="H606" s="62">
        <f t="shared" si="9"/>
        <v>0.77812371432066096</v>
      </c>
    </row>
    <row r="607" spans="1:8" ht="25.5" x14ac:dyDescent="0.2">
      <c r="A607" s="59" t="s">
        <v>712</v>
      </c>
      <c r="B607" s="66" t="s">
        <v>811</v>
      </c>
      <c r="C607" s="66" t="s">
        <v>52</v>
      </c>
      <c r="D607" s="66" t="s">
        <v>713</v>
      </c>
      <c r="E607" s="66"/>
      <c r="F607" s="89">
        <v>17986.599999999999</v>
      </c>
      <c r="G607" s="89">
        <v>13995.8</v>
      </c>
      <c r="H607" s="62">
        <f t="shared" si="9"/>
        <v>0.77812371432066096</v>
      </c>
    </row>
    <row r="608" spans="1:8" x14ac:dyDescent="0.2">
      <c r="A608" s="59" t="s">
        <v>327</v>
      </c>
      <c r="B608" s="66" t="s">
        <v>811</v>
      </c>
      <c r="C608" s="66" t="s">
        <v>52</v>
      </c>
      <c r="D608" s="66" t="s">
        <v>714</v>
      </c>
      <c r="E608" s="66"/>
      <c r="F608" s="89">
        <v>17986.599999999999</v>
      </c>
      <c r="G608" s="89">
        <v>13995.8</v>
      </c>
      <c r="H608" s="62">
        <f t="shared" si="9"/>
        <v>0.77812371432066096</v>
      </c>
    </row>
    <row r="609" spans="1:8" ht="25.5" x14ac:dyDescent="0.2">
      <c r="A609" s="59" t="s">
        <v>444</v>
      </c>
      <c r="B609" s="66" t="s">
        <v>811</v>
      </c>
      <c r="C609" s="66" t="s">
        <v>52</v>
      </c>
      <c r="D609" s="66" t="s">
        <v>716</v>
      </c>
      <c r="E609" s="66"/>
      <c r="F609" s="89">
        <v>17986.599999999999</v>
      </c>
      <c r="G609" s="89">
        <v>13995.8</v>
      </c>
      <c r="H609" s="62">
        <f t="shared" si="9"/>
        <v>0.77812371432066096</v>
      </c>
    </row>
    <row r="610" spans="1:8" x14ac:dyDescent="0.2">
      <c r="A610" s="59" t="s">
        <v>717</v>
      </c>
      <c r="B610" s="66" t="s">
        <v>811</v>
      </c>
      <c r="C610" s="66" t="s">
        <v>52</v>
      </c>
      <c r="D610" s="66" t="s">
        <v>718</v>
      </c>
      <c r="E610" s="66"/>
      <c r="F610" s="89">
        <v>17986.599999999999</v>
      </c>
      <c r="G610" s="89">
        <v>13995.8</v>
      </c>
      <c r="H610" s="62">
        <f t="shared" si="9"/>
        <v>0.77812371432066096</v>
      </c>
    </row>
    <row r="611" spans="1:8" x14ac:dyDescent="0.2">
      <c r="A611" s="74" t="s">
        <v>313</v>
      </c>
      <c r="B611" s="75" t="s">
        <v>811</v>
      </c>
      <c r="C611" s="75" t="s">
        <v>52</v>
      </c>
      <c r="D611" s="75" t="s">
        <v>718</v>
      </c>
      <c r="E611" s="75" t="s">
        <v>314</v>
      </c>
      <c r="F611" s="91">
        <v>17986.599999999999</v>
      </c>
      <c r="G611" s="91">
        <v>13995.8</v>
      </c>
      <c r="H611" s="64">
        <f t="shared" si="9"/>
        <v>0.77812371432066096</v>
      </c>
    </row>
    <row r="612" spans="1:8" x14ac:dyDescent="0.2">
      <c r="A612" s="59" t="s">
        <v>53</v>
      </c>
      <c r="B612" s="66" t="s">
        <v>811</v>
      </c>
      <c r="C612" s="66" t="s">
        <v>54</v>
      </c>
      <c r="D612" s="66"/>
      <c r="E612" s="66"/>
      <c r="F612" s="89">
        <v>1292473.5</v>
      </c>
      <c r="G612" s="89">
        <v>1277552.5</v>
      </c>
      <c r="H612" s="62">
        <f t="shared" si="9"/>
        <v>0.98845546929975736</v>
      </c>
    </row>
    <row r="613" spans="1:8" x14ac:dyDescent="0.2">
      <c r="A613" s="59" t="s">
        <v>421</v>
      </c>
      <c r="B613" s="66" t="s">
        <v>811</v>
      </c>
      <c r="C613" s="66" t="s">
        <v>54</v>
      </c>
      <c r="D613" s="66" t="s">
        <v>422</v>
      </c>
      <c r="E613" s="66"/>
      <c r="F613" s="89">
        <v>3176.7</v>
      </c>
      <c r="G613" s="89">
        <v>1470.4</v>
      </c>
      <c r="H613" s="62">
        <f t="shared" si="9"/>
        <v>0.46287027418390159</v>
      </c>
    </row>
    <row r="614" spans="1:8" x14ac:dyDescent="0.2">
      <c r="A614" s="59" t="s">
        <v>421</v>
      </c>
      <c r="B614" s="66" t="s">
        <v>811</v>
      </c>
      <c r="C614" s="66" t="s">
        <v>54</v>
      </c>
      <c r="D614" s="66" t="s">
        <v>423</v>
      </c>
      <c r="E614" s="66"/>
      <c r="F614" s="89">
        <v>3176.7</v>
      </c>
      <c r="G614" s="89">
        <v>1470.4</v>
      </c>
      <c r="H614" s="62">
        <f t="shared" si="9"/>
        <v>0.46287027418390159</v>
      </c>
    </row>
    <row r="615" spans="1:8" x14ac:dyDescent="0.2">
      <c r="A615" s="59" t="s">
        <v>317</v>
      </c>
      <c r="B615" s="66" t="s">
        <v>811</v>
      </c>
      <c r="C615" s="66" t="s">
        <v>54</v>
      </c>
      <c r="D615" s="66" t="s">
        <v>424</v>
      </c>
      <c r="E615" s="66"/>
      <c r="F615" s="89">
        <v>3176.7</v>
      </c>
      <c r="G615" s="89">
        <v>1470.4</v>
      </c>
      <c r="H615" s="62">
        <f t="shared" si="9"/>
        <v>0.46287027418390159</v>
      </c>
    </row>
    <row r="616" spans="1:8" x14ac:dyDescent="0.2">
      <c r="A616" s="59" t="s">
        <v>325</v>
      </c>
      <c r="B616" s="66" t="s">
        <v>811</v>
      </c>
      <c r="C616" s="66" t="s">
        <v>54</v>
      </c>
      <c r="D616" s="66" t="s">
        <v>425</v>
      </c>
      <c r="E616" s="66"/>
      <c r="F616" s="89">
        <v>3176.7</v>
      </c>
      <c r="G616" s="89">
        <v>1470.4</v>
      </c>
      <c r="H616" s="62">
        <f t="shared" si="9"/>
        <v>0.46287027418390159</v>
      </c>
    </row>
    <row r="617" spans="1:8" x14ac:dyDescent="0.2">
      <c r="A617" s="74" t="s">
        <v>313</v>
      </c>
      <c r="B617" s="75" t="s">
        <v>811</v>
      </c>
      <c r="C617" s="75" t="s">
        <v>54</v>
      </c>
      <c r="D617" s="75" t="s">
        <v>425</v>
      </c>
      <c r="E617" s="75" t="s">
        <v>314</v>
      </c>
      <c r="F617" s="91">
        <v>3176.7</v>
      </c>
      <c r="G617" s="91">
        <v>1470.4</v>
      </c>
      <c r="H617" s="64">
        <f t="shared" si="9"/>
        <v>0.46287027418390159</v>
      </c>
    </row>
    <row r="618" spans="1:8" x14ac:dyDescent="0.2">
      <c r="A618" s="59" t="s">
        <v>471</v>
      </c>
      <c r="B618" s="66" t="s">
        <v>811</v>
      </c>
      <c r="C618" s="66" t="s">
        <v>54</v>
      </c>
      <c r="D618" s="66" t="s">
        <v>472</v>
      </c>
      <c r="E618" s="66"/>
      <c r="F618" s="89">
        <v>1283524.1000000001</v>
      </c>
      <c r="G618" s="89">
        <v>1273849.3</v>
      </c>
      <c r="H618" s="62">
        <f t="shared" si="9"/>
        <v>0.99246231527713424</v>
      </c>
    </row>
    <row r="619" spans="1:8" x14ac:dyDescent="0.2">
      <c r="A619" s="59" t="s">
        <v>487</v>
      </c>
      <c r="B619" s="66" t="s">
        <v>811</v>
      </c>
      <c r="C619" s="66" t="s">
        <v>54</v>
      </c>
      <c r="D619" s="66" t="s">
        <v>488</v>
      </c>
      <c r="E619" s="66"/>
      <c r="F619" s="89">
        <v>1281908.8</v>
      </c>
      <c r="G619" s="89">
        <v>1272234</v>
      </c>
      <c r="H619" s="62">
        <f t="shared" si="9"/>
        <v>0.9924528172362963</v>
      </c>
    </row>
    <row r="620" spans="1:8" x14ac:dyDescent="0.2">
      <c r="A620" s="59" t="s">
        <v>317</v>
      </c>
      <c r="B620" s="66" t="s">
        <v>811</v>
      </c>
      <c r="C620" s="66" t="s">
        <v>54</v>
      </c>
      <c r="D620" s="66" t="s">
        <v>489</v>
      </c>
      <c r="E620" s="66"/>
      <c r="F620" s="89">
        <v>181123.6</v>
      </c>
      <c r="G620" s="89">
        <v>175612</v>
      </c>
      <c r="H620" s="62">
        <f t="shared" si="9"/>
        <v>0.96956995112729649</v>
      </c>
    </row>
    <row r="621" spans="1:8" x14ac:dyDescent="0.2">
      <c r="A621" s="59" t="s">
        <v>306</v>
      </c>
      <c r="B621" s="66" t="s">
        <v>811</v>
      </c>
      <c r="C621" s="66" t="s">
        <v>54</v>
      </c>
      <c r="D621" s="66" t="s">
        <v>490</v>
      </c>
      <c r="E621" s="66"/>
      <c r="F621" s="89">
        <v>8516.1</v>
      </c>
      <c r="G621" s="89">
        <v>8355.9</v>
      </c>
      <c r="H621" s="62">
        <f t="shared" si="9"/>
        <v>0.98118857223376887</v>
      </c>
    </row>
    <row r="622" spans="1:8" ht="25.5" x14ac:dyDescent="0.2">
      <c r="A622" s="74" t="s">
        <v>308</v>
      </c>
      <c r="B622" s="75" t="s">
        <v>811</v>
      </c>
      <c r="C622" s="75" t="s">
        <v>54</v>
      </c>
      <c r="D622" s="75" t="s">
        <v>490</v>
      </c>
      <c r="E622" s="75" t="s">
        <v>309</v>
      </c>
      <c r="F622" s="91">
        <v>8516.1</v>
      </c>
      <c r="G622" s="91">
        <v>8355.9</v>
      </c>
      <c r="H622" s="64">
        <f t="shared" si="9"/>
        <v>0.98118857223376887</v>
      </c>
    </row>
    <row r="623" spans="1:8" x14ac:dyDescent="0.2">
      <c r="A623" s="59" t="s">
        <v>322</v>
      </c>
      <c r="B623" s="66" t="s">
        <v>811</v>
      </c>
      <c r="C623" s="66" t="s">
        <v>54</v>
      </c>
      <c r="D623" s="66" t="s">
        <v>491</v>
      </c>
      <c r="E623" s="66"/>
      <c r="F623" s="89">
        <v>76311.200000000012</v>
      </c>
      <c r="G623" s="89">
        <v>74002.8</v>
      </c>
      <c r="H623" s="62">
        <f t="shared" si="9"/>
        <v>0.96975018083846132</v>
      </c>
    </row>
    <row r="624" spans="1:8" x14ac:dyDescent="0.2">
      <c r="A624" s="74" t="s">
        <v>313</v>
      </c>
      <c r="B624" s="75" t="s">
        <v>811</v>
      </c>
      <c r="C624" s="75" t="s">
        <v>54</v>
      </c>
      <c r="D624" s="75" t="s">
        <v>491</v>
      </c>
      <c r="E624" s="75" t="s">
        <v>314</v>
      </c>
      <c r="F624" s="91">
        <v>76311.200000000012</v>
      </c>
      <c r="G624" s="91">
        <v>74002.8</v>
      </c>
      <c r="H624" s="64">
        <f t="shared" si="9"/>
        <v>0.96975018083846132</v>
      </c>
    </row>
    <row r="625" spans="1:8" x14ac:dyDescent="0.2">
      <c r="A625" s="59" t="s">
        <v>311</v>
      </c>
      <c r="B625" s="66" t="s">
        <v>811</v>
      </c>
      <c r="C625" s="66" t="s">
        <v>54</v>
      </c>
      <c r="D625" s="66" t="s">
        <v>492</v>
      </c>
      <c r="E625" s="66"/>
      <c r="F625" s="89">
        <v>25735.099999999995</v>
      </c>
      <c r="G625" s="89">
        <v>24396</v>
      </c>
      <c r="H625" s="62">
        <f t="shared" si="9"/>
        <v>0.94796600751502835</v>
      </c>
    </row>
    <row r="626" spans="1:8" x14ac:dyDescent="0.2">
      <c r="A626" s="74" t="s">
        <v>313</v>
      </c>
      <c r="B626" s="75" t="s">
        <v>811</v>
      </c>
      <c r="C626" s="75" t="s">
        <v>54</v>
      </c>
      <c r="D626" s="75" t="s">
        <v>492</v>
      </c>
      <c r="E626" s="75" t="s">
        <v>314</v>
      </c>
      <c r="F626" s="91">
        <v>25642.799999999996</v>
      </c>
      <c r="G626" s="91">
        <v>24303.8</v>
      </c>
      <c r="H626" s="64">
        <f t="shared" si="9"/>
        <v>0.94778261344314985</v>
      </c>
    </row>
    <row r="627" spans="1:8" x14ac:dyDescent="0.2">
      <c r="A627" s="74" t="s">
        <v>315</v>
      </c>
      <c r="B627" s="75" t="s">
        <v>811</v>
      </c>
      <c r="C627" s="75" t="s">
        <v>54</v>
      </c>
      <c r="D627" s="75" t="s">
        <v>492</v>
      </c>
      <c r="E627" s="75" t="s">
        <v>316</v>
      </c>
      <c r="F627" s="91">
        <v>92.299999999999983</v>
      </c>
      <c r="G627" s="91">
        <v>92.2</v>
      </c>
      <c r="H627" s="64">
        <f t="shared" si="9"/>
        <v>0.99891657638136533</v>
      </c>
    </row>
    <row r="628" spans="1:8" x14ac:dyDescent="0.2">
      <c r="A628" s="59" t="s">
        <v>325</v>
      </c>
      <c r="B628" s="66" t="s">
        <v>811</v>
      </c>
      <c r="C628" s="66" t="s">
        <v>54</v>
      </c>
      <c r="D628" s="66" t="s">
        <v>493</v>
      </c>
      <c r="E628" s="66"/>
      <c r="F628" s="89">
        <v>23293.200000000001</v>
      </c>
      <c r="G628" s="89">
        <v>23293.200000000001</v>
      </c>
      <c r="H628" s="62">
        <f t="shared" si="9"/>
        <v>1</v>
      </c>
    </row>
    <row r="629" spans="1:8" x14ac:dyDescent="0.2">
      <c r="A629" s="74" t="s">
        <v>313</v>
      </c>
      <c r="B629" s="75" t="s">
        <v>811</v>
      </c>
      <c r="C629" s="75" t="s">
        <v>54</v>
      </c>
      <c r="D629" s="75" t="s">
        <v>493</v>
      </c>
      <c r="E629" s="75" t="s">
        <v>314</v>
      </c>
      <c r="F629" s="91">
        <v>23293.200000000001</v>
      </c>
      <c r="G629" s="91">
        <v>23293.200000000001</v>
      </c>
      <c r="H629" s="64">
        <f t="shared" si="9"/>
        <v>1</v>
      </c>
    </row>
    <row r="630" spans="1:8" ht="25.5" x14ac:dyDescent="0.2">
      <c r="A630" s="59" t="s">
        <v>332</v>
      </c>
      <c r="B630" s="66" t="s">
        <v>811</v>
      </c>
      <c r="C630" s="66" t="s">
        <v>54</v>
      </c>
      <c r="D630" s="66" t="s">
        <v>494</v>
      </c>
      <c r="E630" s="66"/>
      <c r="F630" s="89">
        <v>384.8</v>
      </c>
      <c r="G630" s="89">
        <v>384.8</v>
      </c>
      <c r="H630" s="62">
        <f t="shared" si="9"/>
        <v>1</v>
      </c>
    </row>
    <row r="631" spans="1:8" x14ac:dyDescent="0.2">
      <c r="A631" s="74" t="s">
        <v>313</v>
      </c>
      <c r="B631" s="75" t="s">
        <v>811</v>
      </c>
      <c r="C631" s="75" t="s">
        <v>54</v>
      </c>
      <c r="D631" s="75" t="s">
        <v>494</v>
      </c>
      <c r="E631" s="75" t="s">
        <v>314</v>
      </c>
      <c r="F631" s="91">
        <v>384.8</v>
      </c>
      <c r="G631" s="91">
        <v>384.8</v>
      </c>
      <c r="H631" s="64">
        <f t="shared" si="9"/>
        <v>1</v>
      </c>
    </row>
    <row r="632" spans="1:8" x14ac:dyDescent="0.2">
      <c r="A632" s="59" t="s">
        <v>334</v>
      </c>
      <c r="B632" s="66" t="s">
        <v>811</v>
      </c>
      <c r="C632" s="66" t="s">
        <v>54</v>
      </c>
      <c r="D632" s="66" t="s">
        <v>495</v>
      </c>
      <c r="E632" s="66"/>
      <c r="F632" s="89">
        <v>202</v>
      </c>
      <c r="G632" s="89">
        <v>202</v>
      </c>
      <c r="H632" s="62">
        <f t="shared" si="9"/>
        <v>1</v>
      </c>
    </row>
    <row r="633" spans="1:8" x14ac:dyDescent="0.2">
      <c r="A633" s="74" t="s">
        <v>315</v>
      </c>
      <c r="B633" s="75" t="s">
        <v>811</v>
      </c>
      <c r="C633" s="75" t="s">
        <v>54</v>
      </c>
      <c r="D633" s="75" t="s">
        <v>495</v>
      </c>
      <c r="E633" s="75" t="s">
        <v>316</v>
      </c>
      <c r="F633" s="91">
        <v>202</v>
      </c>
      <c r="G633" s="91">
        <v>202</v>
      </c>
      <c r="H633" s="64">
        <f t="shared" si="9"/>
        <v>1</v>
      </c>
    </row>
    <row r="634" spans="1:8" x14ac:dyDescent="0.2">
      <c r="A634" s="59" t="s">
        <v>338</v>
      </c>
      <c r="B634" s="66" t="s">
        <v>811</v>
      </c>
      <c r="C634" s="66" t="s">
        <v>54</v>
      </c>
      <c r="D634" s="66" t="s">
        <v>496</v>
      </c>
      <c r="E634" s="66"/>
      <c r="F634" s="89">
        <v>270</v>
      </c>
      <c r="G634" s="89">
        <v>270</v>
      </c>
      <c r="H634" s="62">
        <f t="shared" si="9"/>
        <v>1</v>
      </c>
    </row>
    <row r="635" spans="1:8" x14ac:dyDescent="0.2">
      <c r="A635" s="74" t="s">
        <v>315</v>
      </c>
      <c r="B635" s="75" t="s">
        <v>811</v>
      </c>
      <c r="C635" s="75" t="s">
        <v>54</v>
      </c>
      <c r="D635" s="75" t="s">
        <v>496</v>
      </c>
      <c r="E635" s="75" t="s">
        <v>316</v>
      </c>
      <c r="F635" s="91">
        <v>270</v>
      </c>
      <c r="G635" s="91">
        <v>270</v>
      </c>
      <c r="H635" s="64">
        <f t="shared" si="9"/>
        <v>1</v>
      </c>
    </row>
    <row r="636" spans="1:8" ht="38.25" x14ac:dyDescent="0.2">
      <c r="A636" s="79" t="s">
        <v>497</v>
      </c>
      <c r="B636" s="66" t="s">
        <v>811</v>
      </c>
      <c r="C636" s="66" t="s">
        <v>54</v>
      </c>
      <c r="D636" s="66" t="s">
        <v>498</v>
      </c>
      <c r="E636" s="66"/>
      <c r="F636" s="89">
        <v>26977.1</v>
      </c>
      <c r="G636" s="89">
        <v>26853.8</v>
      </c>
      <c r="H636" s="62">
        <f t="shared" si="9"/>
        <v>0.99542945683561246</v>
      </c>
    </row>
    <row r="637" spans="1:8" ht="25.5" x14ac:dyDescent="0.2">
      <c r="A637" s="59" t="s">
        <v>499</v>
      </c>
      <c r="B637" s="66" t="s">
        <v>811</v>
      </c>
      <c r="C637" s="66" t="s">
        <v>54</v>
      </c>
      <c r="D637" s="66" t="s">
        <v>500</v>
      </c>
      <c r="E637" s="66"/>
      <c r="F637" s="89">
        <v>26977.1</v>
      </c>
      <c r="G637" s="89">
        <v>26853.8</v>
      </c>
      <c r="H637" s="62">
        <f t="shared" si="9"/>
        <v>0.99542945683561246</v>
      </c>
    </row>
    <row r="638" spans="1:8" x14ac:dyDescent="0.2">
      <c r="A638" s="74" t="s">
        <v>313</v>
      </c>
      <c r="B638" s="75" t="s">
        <v>811</v>
      </c>
      <c r="C638" s="75" t="s">
        <v>54</v>
      </c>
      <c r="D638" s="75" t="s">
        <v>500</v>
      </c>
      <c r="E638" s="75" t="s">
        <v>314</v>
      </c>
      <c r="F638" s="91">
        <v>26977.1</v>
      </c>
      <c r="G638" s="91">
        <v>26853.8</v>
      </c>
      <c r="H638" s="64">
        <f t="shared" si="9"/>
        <v>0.99542945683561246</v>
      </c>
    </row>
    <row r="639" spans="1:8" ht="25.5" x14ac:dyDescent="0.2">
      <c r="A639" s="59" t="s">
        <v>444</v>
      </c>
      <c r="B639" s="66" t="s">
        <v>811</v>
      </c>
      <c r="C639" s="66" t="s">
        <v>54</v>
      </c>
      <c r="D639" s="66" t="s">
        <v>501</v>
      </c>
      <c r="E639" s="66"/>
      <c r="F639" s="89">
        <v>19434.100000000002</v>
      </c>
      <c r="G639" s="89">
        <v>17853.5</v>
      </c>
      <c r="H639" s="62">
        <f t="shared" si="9"/>
        <v>0.91866873176529906</v>
      </c>
    </row>
    <row r="640" spans="1:8" x14ac:dyDescent="0.2">
      <c r="A640" s="59" t="s">
        <v>459</v>
      </c>
      <c r="B640" s="66" t="s">
        <v>811</v>
      </c>
      <c r="C640" s="66" t="s">
        <v>54</v>
      </c>
      <c r="D640" s="66" t="s">
        <v>502</v>
      </c>
      <c r="E640" s="66"/>
      <c r="F640" s="89">
        <v>1850</v>
      </c>
      <c r="G640" s="89">
        <v>1850</v>
      </c>
      <c r="H640" s="62">
        <f t="shared" si="9"/>
        <v>1</v>
      </c>
    </row>
    <row r="641" spans="1:8" x14ac:dyDescent="0.2">
      <c r="A641" s="74" t="s">
        <v>313</v>
      </c>
      <c r="B641" s="75" t="s">
        <v>811</v>
      </c>
      <c r="C641" s="75" t="s">
        <v>54</v>
      </c>
      <c r="D641" s="75" t="s">
        <v>502</v>
      </c>
      <c r="E641" s="75" t="s">
        <v>314</v>
      </c>
      <c r="F641" s="91">
        <v>1850</v>
      </c>
      <c r="G641" s="91">
        <v>1850</v>
      </c>
      <c r="H641" s="64">
        <f t="shared" si="9"/>
        <v>1</v>
      </c>
    </row>
    <row r="642" spans="1:8" x14ac:dyDescent="0.2">
      <c r="A642" s="59" t="s">
        <v>461</v>
      </c>
      <c r="B642" s="66" t="s">
        <v>811</v>
      </c>
      <c r="C642" s="66" t="s">
        <v>54</v>
      </c>
      <c r="D642" s="66" t="s">
        <v>503</v>
      </c>
      <c r="E642" s="66"/>
      <c r="F642" s="89">
        <v>2132.4</v>
      </c>
      <c r="G642" s="89">
        <v>2132.4</v>
      </c>
      <c r="H642" s="62">
        <f t="shared" si="9"/>
        <v>1</v>
      </c>
    </row>
    <row r="643" spans="1:8" x14ac:dyDescent="0.2">
      <c r="A643" s="74" t="s">
        <v>313</v>
      </c>
      <c r="B643" s="75" t="s">
        <v>811</v>
      </c>
      <c r="C643" s="75" t="s">
        <v>54</v>
      </c>
      <c r="D643" s="75" t="s">
        <v>503</v>
      </c>
      <c r="E643" s="75" t="s">
        <v>314</v>
      </c>
      <c r="F643" s="91">
        <v>2132.4</v>
      </c>
      <c r="G643" s="91">
        <v>2132.4</v>
      </c>
      <c r="H643" s="64">
        <f t="shared" si="9"/>
        <v>1</v>
      </c>
    </row>
    <row r="644" spans="1:8" ht="38.25" x14ac:dyDescent="0.2">
      <c r="A644" s="80" t="s">
        <v>504</v>
      </c>
      <c r="B644" s="66" t="s">
        <v>811</v>
      </c>
      <c r="C644" s="66" t="s">
        <v>54</v>
      </c>
      <c r="D644" s="66" t="s">
        <v>505</v>
      </c>
      <c r="E644" s="66"/>
      <c r="F644" s="89">
        <v>3723.6</v>
      </c>
      <c r="G644" s="89">
        <v>3720.4</v>
      </c>
      <c r="H644" s="62">
        <f t="shared" si="9"/>
        <v>0.99914061660758413</v>
      </c>
    </row>
    <row r="645" spans="1:8" x14ac:dyDescent="0.2">
      <c r="A645" s="74" t="s">
        <v>313</v>
      </c>
      <c r="B645" s="75" t="s">
        <v>811</v>
      </c>
      <c r="C645" s="75" t="s">
        <v>54</v>
      </c>
      <c r="D645" s="75" t="s">
        <v>505</v>
      </c>
      <c r="E645" s="75" t="s">
        <v>314</v>
      </c>
      <c r="F645" s="91">
        <v>3723.6</v>
      </c>
      <c r="G645" s="91">
        <v>3720.4</v>
      </c>
      <c r="H645" s="64">
        <f t="shared" si="9"/>
        <v>0.99914061660758413</v>
      </c>
    </row>
    <row r="646" spans="1:8" ht="25.5" x14ac:dyDescent="0.2">
      <c r="A646" s="59" t="s">
        <v>506</v>
      </c>
      <c r="B646" s="66" t="s">
        <v>811</v>
      </c>
      <c r="C646" s="66" t="s">
        <v>54</v>
      </c>
      <c r="D646" s="66" t="s">
        <v>507</v>
      </c>
      <c r="E646" s="66"/>
      <c r="F646" s="89">
        <v>3520.8999999999996</v>
      </c>
      <c r="G646" s="89">
        <v>3012.4</v>
      </c>
      <c r="H646" s="62">
        <f t="shared" ref="H646:H709" si="10">G646/F646</f>
        <v>0.85557669913942469</v>
      </c>
    </row>
    <row r="647" spans="1:8" x14ac:dyDescent="0.2">
      <c r="A647" s="74" t="s">
        <v>313</v>
      </c>
      <c r="B647" s="75" t="s">
        <v>811</v>
      </c>
      <c r="C647" s="75" t="s">
        <v>54</v>
      </c>
      <c r="D647" s="75" t="s">
        <v>507</v>
      </c>
      <c r="E647" s="75" t="s">
        <v>314</v>
      </c>
      <c r="F647" s="91">
        <v>3520.8999999999996</v>
      </c>
      <c r="G647" s="91">
        <v>3012.4</v>
      </c>
      <c r="H647" s="64">
        <f t="shared" si="10"/>
        <v>0.85557669913942469</v>
      </c>
    </row>
    <row r="648" spans="1:8" ht="38.25" x14ac:dyDescent="0.2">
      <c r="A648" s="59" t="s">
        <v>508</v>
      </c>
      <c r="B648" s="66" t="s">
        <v>811</v>
      </c>
      <c r="C648" s="66" t="s">
        <v>54</v>
      </c>
      <c r="D648" s="66" t="s">
        <v>509</v>
      </c>
      <c r="E648" s="66"/>
      <c r="F648" s="89">
        <v>8207.2000000000007</v>
      </c>
      <c r="G648" s="89">
        <v>7138.3</v>
      </c>
      <c r="H648" s="62">
        <f t="shared" si="10"/>
        <v>0.8697606979237742</v>
      </c>
    </row>
    <row r="649" spans="1:8" x14ac:dyDescent="0.2">
      <c r="A649" s="74" t="s">
        <v>313</v>
      </c>
      <c r="B649" s="75" t="s">
        <v>811</v>
      </c>
      <c r="C649" s="75" t="s">
        <v>54</v>
      </c>
      <c r="D649" s="75" t="s">
        <v>509</v>
      </c>
      <c r="E649" s="75" t="s">
        <v>314</v>
      </c>
      <c r="F649" s="91">
        <v>8000.5</v>
      </c>
      <c r="G649" s="91">
        <v>7138.3</v>
      </c>
      <c r="H649" s="64">
        <f t="shared" si="10"/>
        <v>0.89223173551653023</v>
      </c>
    </row>
    <row r="650" spans="1:8" x14ac:dyDescent="0.2">
      <c r="A650" s="74" t="s">
        <v>320</v>
      </c>
      <c r="B650" s="75" t="s">
        <v>811</v>
      </c>
      <c r="C650" s="75" t="s">
        <v>54</v>
      </c>
      <c r="D650" s="75" t="s">
        <v>509</v>
      </c>
      <c r="E650" s="75" t="s">
        <v>321</v>
      </c>
      <c r="F650" s="91">
        <v>206.70000000000002</v>
      </c>
      <c r="G650" s="91"/>
      <c r="H650" s="64">
        <f t="shared" si="10"/>
        <v>0</v>
      </c>
    </row>
    <row r="651" spans="1:8" x14ac:dyDescent="0.2">
      <c r="A651" s="59" t="s">
        <v>342</v>
      </c>
      <c r="B651" s="66" t="s">
        <v>811</v>
      </c>
      <c r="C651" s="66" t="s">
        <v>54</v>
      </c>
      <c r="D651" s="66" t="s">
        <v>514</v>
      </c>
      <c r="E651" s="66"/>
      <c r="F651" s="89">
        <v>1023839.1</v>
      </c>
      <c r="G651" s="89">
        <v>1020057.7</v>
      </c>
      <c r="H651" s="62">
        <f t="shared" si="10"/>
        <v>0.99630664622986165</v>
      </c>
    </row>
    <row r="652" spans="1:8" ht="38.25" x14ac:dyDescent="0.2">
      <c r="A652" s="79" t="s">
        <v>515</v>
      </c>
      <c r="B652" s="66" t="s">
        <v>811</v>
      </c>
      <c r="C652" s="66" t="s">
        <v>54</v>
      </c>
      <c r="D652" s="66" t="s">
        <v>516</v>
      </c>
      <c r="E652" s="66"/>
      <c r="F652" s="89">
        <v>1022554.1</v>
      </c>
      <c r="G652" s="89">
        <v>1018772.7</v>
      </c>
      <c r="H652" s="62">
        <f t="shared" si="10"/>
        <v>0.99630200495015375</v>
      </c>
    </row>
    <row r="653" spans="1:8" ht="25.5" x14ac:dyDescent="0.2">
      <c r="A653" s="74" t="s">
        <v>308</v>
      </c>
      <c r="B653" s="75" t="s">
        <v>811</v>
      </c>
      <c r="C653" s="75" t="s">
        <v>54</v>
      </c>
      <c r="D653" s="75" t="s">
        <v>516</v>
      </c>
      <c r="E653" s="75" t="s">
        <v>309</v>
      </c>
      <c r="F653" s="91">
        <v>1006099.1</v>
      </c>
      <c r="G653" s="91">
        <v>1006095.6</v>
      </c>
      <c r="H653" s="64">
        <f t="shared" si="10"/>
        <v>0.99999652121744265</v>
      </c>
    </row>
    <row r="654" spans="1:8" x14ac:dyDescent="0.2">
      <c r="A654" s="74" t="s">
        <v>313</v>
      </c>
      <c r="B654" s="75" t="s">
        <v>811</v>
      </c>
      <c r="C654" s="75" t="s">
        <v>54</v>
      </c>
      <c r="D654" s="75" t="s">
        <v>516</v>
      </c>
      <c r="E654" s="75" t="s">
        <v>314</v>
      </c>
      <c r="F654" s="91">
        <v>16455</v>
      </c>
      <c r="G654" s="91">
        <v>12677.1</v>
      </c>
      <c r="H654" s="64">
        <f t="shared" si="10"/>
        <v>0.77041020966271656</v>
      </c>
    </row>
    <row r="655" spans="1:8" ht="25.5" x14ac:dyDescent="0.2">
      <c r="A655" s="59" t="s">
        <v>517</v>
      </c>
      <c r="B655" s="66" t="s">
        <v>811</v>
      </c>
      <c r="C655" s="66" t="s">
        <v>54</v>
      </c>
      <c r="D655" s="66" t="s">
        <v>518</v>
      </c>
      <c r="E655" s="66"/>
      <c r="F655" s="89">
        <v>1285</v>
      </c>
      <c r="G655" s="89">
        <v>1285</v>
      </c>
      <c r="H655" s="62">
        <f t="shared" si="10"/>
        <v>1</v>
      </c>
    </row>
    <row r="656" spans="1:8" x14ac:dyDescent="0.2">
      <c r="A656" s="74" t="s">
        <v>313</v>
      </c>
      <c r="B656" s="75" t="s">
        <v>811</v>
      </c>
      <c r="C656" s="75" t="s">
        <v>54</v>
      </c>
      <c r="D656" s="75" t="s">
        <v>518</v>
      </c>
      <c r="E656" s="75" t="s">
        <v>314</v>
      </c>
      <c r="F656" s="91">
        <v>709</v>
      </c>
      <c r="G656" s="91">
        <v>709</v>
      </c>
      <c r="H656" s="64">
        <f t="shared" si="10"/>
        <v>1</v>
      </c>
    </row>
    <row r="657" spans="1:8" x14ac:dyDescent="0.2">
      <c r="A657" s="74" t="s">
        <v>320</v>
      </c>
      <c r="B657" s="75" t="s">
        <v>811</v>
      </c>
      <c r="C657" s="75" t="s">
        <v>54</v>
      </c>
      <c r="D657" s="75" t="s">
        <v>518</v>
      </c>
      <c r="E657" s="75" t="s">
        <v>321</v>
      </c>
      <c r="F657" s="91">
        <v>576</v>
      </c>
      <c r="G657" s="91">
        <v>576</v>
      </c>
      <c r="H657" s="64">
        <f t="shared" si="10"/>
        <v>1</v>
      </c>
    </row>
    <row r="658" spans="1:8" ht="51" x14ac:dyDescent="0.2">
      <c r="A658" s="80" t="s">
        <v>519</v>
      </c>
      <c r="B658" s="66" t="s">
        <v>811</v>
      </c>
      <c r="C658" s="66" t="s">
        <v>54</v>
      </c>
      <c r="D658" s="66" t="s">
        <v>520</v>
      </c>
      <c r="E658" s="66"/>
      <c r="F658" s="89">
        <v>76946.100000000006</v>
      </c>
      <c r="G658" s="89">
        <v>76564.3</v>
      </c>
      <c r="H658" s="62">
        <f t="shared" si="10"/>
        <v>0.99503808510112923</v>
      </c>
    </row>
    <row r="659" spans="1:8" ht="51" x14ac:dyDescent="0.2">
      <c r="A659" s="80" t="s">
        <v>519</v>
      </c>
      <c r="B659" s="66" t="s">
        <v>811</v>
      </c>
      <c r="C659" s="66" t="s">
        <v>54</v>
      </c>
      <c r="D659" s="66" t="s">
        <v>521</v>
      </c>
      <c r="E659" s="66"/>
      <c r="F659" s="89">
        <v>76946.100000000006</v>
      </c>
      <c r="G659" s="89">
        <v>76564.3</v>
      </c>
      <c r="H659" s="62">
        <f t="shared" si="10"/>
        <v>0.99503808510112923</v>
      </c>
    </row>
    <row r="660" spans="1:8" ht="25.5" x14ac:dyDescent="0.2">
      <c r="A660" s="82" t="s">
        <v>308</v>
      </c>
      <c r="B660" s="75" t="s">
        <v>811</v>
      </c>
      <c r="C660" s="75" t="s">
        <v>54</v>
      </c>
      <c r="D660" s="75" t="s">
        <v>521</v>
      </c>
      <c r="E660" s="75" t="s">
        <v>309</v>
      </c>
      <c r="F660" s="91">
        <v>76946.100000000006</v>
      </c>
      <c r="G660" s="91">
        <v>76564.3</v>
      </c>
      <c r="H660" s="64">
        <f t="shared" si="10"/>
        <v>0.99503808510112923</v>
      </c>
    </row>
    <row r="661" spans="1:8" x14ac:dyDescent="0.2">
      <c r="A661" s="59" t="s">
        <v>566</v>
      </c>
      <c r="B661" s="66" t="s">
        <v>811</v>
      </c>
      <c r="C661" s="66" t="s">
        <v>54</v>
      </c>
      <c r="D661" s="66" t="s">
        <v>567</v>
      </c>
      <c r="E661" s="66"/>
      <c r="F661" s="89">
        <v>1615.3</v>
      </c>
      <c r="G661" s="89">
        <v>1615.3</v>
      </c>
      <c r="H661" s="62">
        <f t="shared" si="10"/>
        <v>1</v>
      </c>
    </row>
    <row r="662" spans="1:8" x14ac:dyDescent="0.2">
      <c r="A662" s="59" t="s">
        <v>317</v>
      </c>
      <c r="B662" s="66" t="s">
        <v>811</v>
      </c>
      <c r="C662" s="66" t="s">
        <v>54</v>
      </c>
      <c r="D662" s="66" t="s">
        <v>570</v>
      </c>
      <c r="E662" s="66"/>
      <c r="F662" s="89">
        <v>1615.3</v>
      </c>
      <c r="G662" s="89">
        <v>1615.3</v>
      </c>
      <c r="H662" s="62">
        <f t="shared" si="10"/>
        <v>1</v>
      </c>
    </row>
    <row r="663" spans="1:8" x14ac:dyDescent="0.2">
      <c r="A663" s="59" t="s">
        <v>311</v>
      </c>
      <c r="B663" s="66" t="s">
        <v>811</v>
      </c>
      <c r="C663" s="66" t="s">
        <v>54</v>
      </c>
      <c r="D663" s="66" t="s">
        <v>571</v>
      </c>
      <c r="E663" s="66"/>
      <c r="F663" s="89">
        <v>1615.3</v>
      </c>
      <c r="G663" s="89">
        <v>1615.3</v>
      </c>
      <c r="H663" s="62">
        <f t="shared" si="10"/>
        <v>1</v>
      </c>
    </row>
    <row r="664" spans="1:8" x14ac:dyDescent="0.2">
      <c r="A664" s="74" t="s">
        <v>320</v>
      </c>
      <c r="B664" s="75" t="s">
        <v>811</v>
      </c>
      <c r="C664" s="75" t="s">
        <v>54</v>
      </c>
      <c r="D664" s="75" t="s">
        <v>571</v>
      </c>
      <c r="E664" s="75" t="s">
        <v>321</v>
      </c>
      <c r="F664" s="91">
        <v>1615.3</v>
      </c>
      <c r="G664" s="91">
        <v>1615.3</v>
      </c>
      <c r="H664" s="64">
        <f t="shared" si="10"/>
        <v>1</v>
      </c>
    </row>
    <row r="665" spans="1:8" ht="25.5" x14ac:dyDescent="0.2">
      <c r="A665" s="59" t="s">
        <v>683</v>
      </c>
      <c r="B665" s="66" t="s">
        <v>811</v>
      </c>
      <c r="C665" s="66" t="s">
        <v>54</v>
      </c>
      <c r="D665" s="66" t="s">
        <v>684</v>
      </c>
      <c r="E665" s="66"/>
      <c r="F665" s="89">
        <v>2100</v>
      </c>
      <c r="G665" s="89">
        <v>1533</v>
      </c>
      <c r="H665" s="62">
        <f t="shared" si="10"/>
        <v>0.73</v>
      </c>
    </row>
    <row r="666" spans="1:8" ht="25.5" x14ac:dyDescent="0.2">
      <c r="A666" s="59" t="s">
        <v>685</v>
      </c>
      <c r="B666" s="66" t="s">
        <v>811</v>
      </c>
      <c r="C666" s="66" t="s">
        <v>54</v>
      </c>
      <c r="D666" s="66" t="s">
        <v>686</v>
      </c>
      <c r="E666" s="66"/>
      <c r="F666" s="89">
        <v>2100</v>
      </c>
      <c r="G666" s="89">
        <v>1533</v>
      </c>
      <c r="H666" s="62">
        <f t="shared" si="10"/>
        <v>0.73</v>
      </c>
    </row>
    <row r="667" spans="1:8" x14ac:dyDescent="0.2">
      <c r="A667" s="59" t="s">
        <v>317</v>
      </c>
      <c r="B667" s="66" t="s">
        <v>811</v>
      </c>
      <c r="C667" s="66" t="s">
        <v>54</v>
      </c>
      <c r="D667" s="66" t="s">
        <v>687</v>
      </c>
      <c r="E667" s="66"/>
      <c r="F667" s="89">
        <v>2100</v>
      </c>
      <c r="G667" s="89">
        <v>1533</v>
      </c>
      <c r="H667" s="62">
        <f t="shared" si="10"/>
        <v>0.73</v>
      </c>
    </row>
    <row r="668" spans="1:8" x14ac:dyDescent="0.2">
      <c r="A668" s="59" t="s">
        <v>325</v>
      </c>
      <c r="B668" s="66" t="s">
        <v>811</v>
      </c>
      <c r="C668" s="66" t="s">
        <v>54</v>
      </c>
      <c r="D668" s="66" t="s">
        <v>688</v>
      </c>
      <c r="E668" s="66"/>
      <c r="F668" s="89">
        <v>2100</v>
      </c>
      <c r="G668" s="89">
        <v>1533</v>
      </c>
      <c r="H668" s="62">
        <f t="shared" si="10"/>
        <v>0.73</v>
      </c>
    </row>
    <row r="669" spans="1:8" x14ac:dyDescent="0.2">
      <c r="A669" s="74" t="s">
        <v>313</v>
      </c>
      <c r="B669" s="75" t="s">
        <v>811</v>
      </c>
      <c r="C669" s="75" t="s">
        <v>54</v>
      </c>
      <c r="D669" s="75" t="s">
        <v>688</v>
      </c>
      <c r="E669" s="75" t="s">
        <v>314</v>
      </c>
      <c r="F669" s="91">
        <v>2100</v>
      </c>
      <c r="G669" s="91">
        <v>1533</v>
      </c>
      <c r="H669" s="64">
        <f t="shared" si="10"/>
        <v>0.73</v>
      </c>
    </row>
    <row r="670" spans="1:8" ht="25.5" x14ac:dyDescent="0.2">
      <c r="A670" s="59" t="s">
        <v>710</v>
      </c>
      <c r="B670" s="66" t="s">
        <v>811</v>
      </c>
      <c r="C670" s="66" t="s">
        <v>54</v>
      </c>
      <c r="D670" s="66" t="s">
        <v>711</v>
      </c>
      <c r="E670" s="66"/>
      <c r="F670" s="89">
        <v>3672.7000000000003</v>
      </c>
      <c r="G670" s="89">
        <v>699.8</v>
      </c>
      <c r="H670" s="62">
        <f t="shared" si="10"/>
        <v>0.19054101886895197</v>
      </c>
    </row>
    <row r="671" spans="1:8" ht="25.5" x14ac:dyDescent="0.2">
      <c r="A671" s="59" t="s">
        <v>712</v>
      </c>
      <c r="B671" s="66" t="s">
        <v>811</v>
      </c>
      <c r="C671" s="66" t="s">
        <v>54</v>
      </c>
      <c r="D671" s="66" t="s">
        <v>713</v>
      </c>
      <c r="E671" s="66"/>
      <c r="F671" s="89">
        <v>3672.7000000000003</v>
      </c>
      <c r="G671" s="89">
        <v>699.8</v>
      </c>
      <c r="H671" s="62">
        <f t="shared" si="10"/>
        <v>0.19054101886895197</v>
      </c>
    </row>
    <row r="672" spans="1:8" x14ac:dyDescent="0.2">
      <c r="A672" s="59" t="s">
        <v>327</v>
      </c>
      <c r="B672" s="66" t="s">
        <v>811</v>
      </c>
      <c r="C672" s="66" t="s">
        <v>54</v>
      </c>
      <c r="D672" s="66" t="s">
        <v>714</v>
      </c>
      <c r="E672" s="66"/>
      <c r="F672" s="89">
        <v>3672.7000000000003</v>
      </c>
      <c r="G672" s="89">
        <v>699.8</v>
      </c>
      <c r="H672" s="62">
        <f t="shared" si="10"/>
        <v>0.19054101886895197</v>
      </c>
    </row>
    <row r="673" spans="1:8" x14ac:dyDescent="0.2">
      <c r="A673" s="59" t="s">
        <v>325</v>
      </c>
      <c r="B673" s="66" t="s">
        <v>811</v>
      </c>
      <c r="C673" s="66" t="s">
        <v>54</v>
      </c>
      <c r="D673" s="66" t="s">
        <v>715</v>
      </c>
      <c r="E673" s="66"/>
      <c r="F673" s="89">
        <v>3672.7000000000003</v>
      </c>
      <c r="G673" s="89">
        <v>699.8</v>
      </c>
      <c r="H673" s="62">
        <f t="shared" si="10"/>
        <v>0.19054101886895197</v>
      </c>
    </row>
    <row r="674" spans="1:8" x14ac:dyDescent="0.2">
      <c r="A674" s="74" t="s">
        <v>313</v>
      </c>
      <c r="B674" s="75" t="s">
        <v>811</v>
      </c>
      <c r="C674" s="75" t="s">
        <v>54</v>
      </c>
      <c r="D674" s="75" t="s">
        <v>715</v>
      </c>
      <c r="E674" s="75" t="s">
        <v>314</v>
      </c>
      <c r="F674" s="91">
        <v>3672.7000000000003</v>
      </c>
      <c r="G674" s="91">
        <v>699.8</v>
      </c>
      <c r="H674" s="64">
        <f t="shared" si="10"/>
        <v>0.19054101886895197</v>
      </c>
    </row>
    <row r="675" spans="1:8" x14ac:dyDescent="0.2">
      <c r="A675" s="59" t="s">
        <v>55</v>
      </c>
      <c r="B675" s="66" t="s">
        <v>811</v>
      </c>
      <c r="C675" s="66" t="s">
        <v>56</v>
      </c>
      <c r="D675" s="66"/>
      <c r="E675" s="66"/>
      <c r="F675" s="89">
        <v>100318.70000000001</v>
      </c>
      <c r="G675" s="89">
        <v>96937.900000000009</v>
      </c>
      <c r="H675" s="62">
        <v>0.96629940380008905</v>
      </c>
    </row>
    <row r="676" spans="1:8" x14ac:dyDescent="0.2">
      <c r="A676" s="59" t="s">
        <v>421</v>
      </c>
      <c r="B676" s="66" t="s">
        <v>811</v>
      </c>
      <c r="C676" s="66" t="s">
        <v>56</v>
      </c>
      <c r="D676" s="66" t="s">
        <v>422</v>
      </c>
      <c r="E676" s="66"/>
      <c r="F676" s="89">
        <v>699</v>
      </c>
      <c r="G676" s="89">
        <v>248</v>
      </c>
      <c r="H676" s="62">
        <v>0.35479256080114452</v>
      </c>
    </row>
    <row r="677" spans="1:8" x14ac:dyDescent="0.2">
      <c r="A677" s="59" t="s">
        <v>421</v>
      </c>
      <c r="B677" s="66" t="s">
        <v>811</v>
      </c>
      <c r="C677" s="66" t="s">
        <v>56</v>
      </c>
      <c r="D677" s="66" t="s">
        <v>423</v>
      </c>
      <c r="E677" s="66"/>
      <c r="F677" s="89">
        <v>699</v>
      </c>
      <c r="G677" s="89">
        <v>248</v>
      </c>
      <c r="H677" s="62">
        <v>0.35479256080114452</v>
      </c>
    </row>
    <row r="678" spans="1:8" x14ac:dyDescent="0.2">
      <c r="A678" s="59" t="s">
        <v>317</v>
      </c>
      <c r="B678" s="66" t="s">
        <v>811</v>
      </c>
      <c r="C678" s="66" t="s">
        <v>56</v>
      </c>
      <c r="D678" s="66" t="s">
        <v>424</v>
      </c>
      <c r="E678" s="66"/>
      <c r="F678" s="89">
        <v>699</v>
      </c>
      <c r="G678" s="89">
        <v>248</v>
      </c>
      <c r="H678" s="62">
        <v>0.35479256080114452</v>
      </c>
    </row>
    <row r="679" spans="1:8" x14ac:dyDescent="0.2">
      <c r="A679" s="59" t="s">
        <v>325</v>
      </c>
      <c r="B679" s="66" t="s">
        <v>811</v>
      </c>
      <c r="C679" s="66" t="s">
        <v>56</v>
      </c>
      <c r="D679" s="66" t="s">
        <v>425</v>
      </c>
      <c r="E679" s="66"/>
      <c r="F679" s="89">
        <v>699</v>
      </c>
      <c r="G679" s="89">
        <v>248</v>
      </c>
      <c r="H679" s="62">
        <v>0.35479256080114452</v>
      </c>
    </row>
    <row r="680" spans="1:8" x14ac:dyDescent="0.2">
      <c r="A680" s="74" t="s">
        <v>426</v>
      </c>
      <c r="B680" s="75" t="s">
        <v>811</v>
      </c>
      <c r="C680" s="75" t="s">
        <v>56</v>
      </c>
      <c r="D680" s="75" t="s">
        <v>425</v>
      </c>
      <c r="E680" s="75" t="s">
        <v>427</v>
      </c>
      <c r="F680" s="91">
        <v>699</v>
      </c>
      <c r="G680" s="91">
        <v>248</v>
      </c>
      <c r="H680" s="64">
        <v>0.35479256080114452</v>
      </c>
    </row>
    <row r="681" spans="1:8" x14ac:dyDescent="0.2">
      <c r="A681" s="59" t="s">
        <v>471</v>
      </c>
      <c r="B681" s="66" t="s">
        <v>811</v>
      </c>
      <c r="C681" s="66" t="s">
        <v>56</v>
      </c>
      <c r="D681" s="66" t="s">
        <v>472</v>
      </c>
      <c r="E681" s="66"/>
      <c r="F681" s="89">
        <v>99015.1</v>
      </c>
      <c r="G681" s="89">
        <v>96085.3</v>
      </c>
      <c r="H681" s="62">
        <v>0.97041057374077289</v>
      </c>
    </row>
    <row r="682" spans="1:8" x14ac:dyDescent="0.2">
      <c r="A682" s="59" t="s">
        <v>526</v>
      </c>
      <c r="B682" s="66" t="s">
        <v>811</v>
      </c>
      <c r="C682" s="66" t="s">
        <v>56</v>
      </c>
      <c r="D682" s="66" t="s">
        <v>527</v>
      </c>
      <c r="E682" s="66"/>
      <c r="F682" s="89">
        <v>98980.6</v>
      </c>
      <c r="G682" s="89">
        <v>96050.8</v>
      </c>
      <c r="H682" s="62">
        <v>0.97040026025301929</v>
      </c>
    </row>
    <row r="683" spans="1:8" x14ac:dyDescent="0.2">
      <c r="A683" s="59" t="s">
        <v>317</v>
      </c>
      <c r="B683" s="66" t="s">
        <v>811</v>
      </c>
      <c r="C683" s="66" t="s">
        <v>56</v>
      </c>
      <c r="D683" s="66" t="s">
        <v>528</v>
      </c>
      <c r="E683" s="66"/>
      <c r="F683" s="89">
        <v>55954.80000000001</v>
      </c>
      <c r="G683" s="89">
        <v>54428.800000000003</v>
      </c>
      <c r="H683" s="62">
        <v>0.97272798758998325</v>
      </c>
    </row>
    <row r="684" spans="1:8" x14ac:dyDescent="0.2">
      <c r="A684" s="59" t="s">
        <v>306</v>
      </c>
      <c r="B684" s="66" t="s">
        <v>811</v>
      </c>
      <c r="C684" s="66" t="s">
        <v>56</v>
      </c>
      <c r="D684" s="66" t="s">
        <v>529</v>
      </c>
      <c r="E684" s="66"/>
      <c r="F684" s="89">
        <v>46142.100000000006</v>
      </c>
      <c r="G684" s="89">
        <v>44616.9</v>
      </c>
      <c r="H684" s="62">
        <v>0.9669455876520574</v>
      </c>
    </row>
    <row r="685" spans="1:8" x14ac:dyDescent="0.2">
      <c r="A685" s="74" t="s">
        <v>426</v>
      </c>
      <c r="B685" s="75" t="s">
        <v>811</v>
      </c>
      <c r="C685" s="75" t="s">
        <v>56</v>
      </c>
      <c r="D685" s="75" t="s">
        <v>529</v>
      </c>
      <c r="E685" s="75" t="s">
        <v>427</v>
      </c>
      <c r="F685" s="91">
        <v>46142.100000000006</v>
      </c>
      <c r="G685" s="91">
        <v>44616.9</v>
      </c>
      <c r="H685" s="64">
        <v>0.9669455876520574</v>
      </c>
    </row>
    <row r="686" spans="1:8" x14ac:dyDescent="0.2">
      <c r="A686" s="59" t="s">
        <v>322</v>
      </c>
      <c r="B686" s="66" t="s">
        <v>811</v>
      </c>
      <c r="C686" s="66" t="s">
        <v>56</v>
      </c>
      <c r="D686" s="66" t="s">
        <v>530</v>
      </c>
      <c r="E686" s="66"/>
      <c r="F686" s="89">
        <v>164.8</v>
      </c>
      <c r="G686" s="89">
        <v>164.8</v>
      </c>
      <c r="H686" s="62">
        <v>1</v>
      </c>
    </row>
    <row r="687" spans="1:8" x14ac:dyDescent="0.2">
      <c r="A687" s="74" t="s">
        <v>426</v>
      </c>
      <c r="B687" s="75" t="s">
        <v>811</v>
      </c>
      <c r="C687" s="75" t="s">
        <v>56</v>
      </c>
      <c r="D687" s="75" t="s">
        <v>530</v>
      </c>
      <c r="E687" s="75" t="s">
        <v>427</v>
      </c>
      <c r="F687" s="91">
        <v>164.8</v>
      </c>
      <c r="G687" s="91">
        <v>164.8</v>
      </c>
      <c r="H687" s="64">
        <v>1</v>
      </c>
    </row>
    <row r="688" spans="1:8" x14ac:dyDescent="0.2">
      <c r="A688" s="59" t="s">
        <v>311</v>
      </c>
      <c r="B688" s="66" t="s">
        <v>811</v>
      </c>
      <c r="C688" s="66" t="s">
        <v>56</v>
      </c>
      <c r="D688" s="66" t="s">
        <v>531</v>
      </c>
      <c r="E688" s="66"/>
      <c r="F688" s="89">
        <v>523.9</v>
      </c>
      <c r="G688" s="89">
        <v>523.5</v>
      </c>
      <c r="H688" s="62">
        <v>0.99923649551441118</v>
      </c>
    </row>
    <row r="689" spans="1:8" x14ac:dyDescent="0.2">
      <c r="A689" s="74" t="s">
        <v>426</v>
      </c>
      <c r="B689" s="75" t="s">
        <v>811</v>
      </c>
      <c r="C689" s="75" t="s">
        <v>56</v>
      </c>
      <c r="D689" s="75" t="s">
        <v>531</v>
      </c>
      <c r="E689" s="75" t="s">
        <v>427</v>
      </c>
      <c r="F689" s="91">
        <v>523.9</v>
      </c>
      <c r="G689" s="91">
        <v>523.5</v>
      </c>
      <c r="H689" s="64">
        <v>0.99923649551441118</v>
      </c>
    </row>
    <row r="690" spans="1:8" x14ac:dyDescent="0.2">
      <c r="A690" s="59" t="s">
        <v>325</v>
      </c>
      <c r="B690" s="66" t="s">
        <v>811</v>
      </c>
      <c r="C690" s="66" t="s">
        <v>56</v>
      </c>
      <c r="D690" s="66" t="s">
        <v>532</v>
      </c>
      <c r="E690" s="66"/>
      <c r="F690" s="89">
        <v>2442.8999999999996</v>
      </c>
      <c r="G690" s="89">
        <v>2442.9</v>
      </c>
      <c r="H690" s="62">
        <v>1.0000000000000002</v>
      </c>
    </row>
    <row r="691" spans="1:8" x14ac:dyDescent="0.2">
      <c r="A691" s="74" t="s">
        <v>426</v>
      </c>
      <c r="B691" s="75" t="s">
        <v>811</v>
      </c>
      <c r="C691" s="75" t="s">
        <v>56</v>
      </c>
      <c r="D691" s="75" t="s">
        <v>532</v>
      </c>
      <c r="E691" s="75" t="s">
        <v>427</v>
      </c>
      <c r="F691" s="91">
        <v>2442.8999999999996</v>
      </c>
      <c r="G691" s="91">
        <v>2442.9</v>
      </c>
      <c r="H691" s="64">
        <v>1.0000000000000002</v>
      </c>
    </row>
    <row r="692" spans="1:8" ht="25.5" x14ac:dyDescent="0.2">
      <c r="A692" s="59" t="s">
        <v>332</v>
      </c>
      <c r="B692" s="66" t="s">
        <v>811</v>
      </c>
      <c r="C692" s="66" t="s">
        <v>56</v>
      </c>
      <c r="D692" s="66" t="s">
        <v>533</v>
      </c>
      <c r="E692" s="66"/>
      <c r="F692" s="89">
        <v>62.1</v>
      </c>
      <c r="G692" s="89">
        <v>62.1</v>
      </c>
      <c r="H692" s="62">
        <v>1</v>
      </c>
    </row>
    <row r="693" spans="1:8" x14ac:dyDescent="0.2">
      <c r="A693" s="74" t="s">
        <v>426</v>
      </c>
      <c r="B693" s="75" t="s">
        <v>811</v>
      </c>
      <c r="C693" s="75" t="s">
        <v>56</v>
      </c>
      <c r="D693" s="75" t="s">
        <v>533</v>
      </c>
      <c r="E693" s="75" t="s">
        <v>427</v>
      </c>
      <c r="F693" s="91">
        <v>62.1</v>
      </c>
      <c r="G693" s="91">
        <v>62.1</v>
      </c>
      <c r="H693" s="64">
        <v>1</v>
      </c>
    </row>
    <row r="694" spans="1:8" x14ac:dyDescent="0.2">
      <c r="A694" s="59" t="s">
        <v>334</v>
      </c>
      <c r="B694" s="66" t="s">
        <v>811</v>
      </c>
      <c r="C694" s="66" t="s">
        <v>56</v>
      </c>
      <c r="D694" s="66" t="s">
        <v>534</v>
      </c>
      <c r="E694" s="66"/>
      <c r="F694" s="89">
        <v>4</v>
      </c>
      <c r="G694" s="89">
        <v>4</v>
      </c>
      <c r="H694" s="62">
        <v>1</v>
      </c>
    </row>
    <row r="695" spans="1:8" x14ac:dyDescent="0.2">
      <c r="A695" s="74" t="s">
        <v>426</v>
      </c>
      <c r="B695" s="75" t="s">
        <v>811</v>
      </c>
      <c r="C695" s="75" t="s">
        <v>56</v>
      </c>
      <c r="D695" s="75" t="s">
        <v>534</v>
      </c>
      <c r="E695" s="75" t="s">
        <v>427</v>
      </c>
      <c r="F695" s="91">
        <v>4</v>
      </c>
      <c r="G695" s="91">
        <v>4</v>
      </c>
      <c r="H695" s="64">
        <v>1</v>
      </c>
    </row>
    <row r="696" spans="1:8" ht="25.5" x14ac:dyDescent="0.2">
      <c r="A696" s="59" t="s">
        <v>444</v>
      </c>
      <c r="B696" s="66" t="s">
        <v>811</v>
      </c>
      <c r="C696" s="66" t="s">
        <v>56</v>
      </c>
      <c r="D696" s="66" t="s">
        <v>535</v>
      </c>
      <c r="E696" s="66"/>
      <c r="F696" s="89">
        <v>6615</v>
      </c>
      <c r="G696" s="89">
        <v>6614.5999999999995</v>
      </c>
      <c r="H696" s="62">
        <v>0.99993953136810276</v>
      </c>
    </row>
    <row r="697" spans="1:8" x14ac:dyDescent="0.2">
      <c r="A697" s="59" t="s">
        <v>459</v>
      </c>
      <c r="B697" s="66" t="s">
        <v>811</v>
      </c>
      <c r="C697" s="66" t="s">
        <v>56</v>
      </c>
      <c r="D697" s="66" t="s">
        <v>536</v>
      </c>
      <c r="E697" s="66"/>
      <c r="F697" s="89">
        <v>80</v>
      </c>
      <c r="G697" s="89">
        <v>80</v>
      </c>
      <c r="H697" s="62">
        <v>1</v>
      </c>
    </row>
    <row r="698" spans="1:8" x14ac:dyDescent="0.2">
      <c r="A698" s="74" t="s">
        <v>426</v>
      </c>
      <c r="B698" s="75" t="s">
        <v>811</v>
      </c>
      <c r="C698" s="75" t="s">
        <v>56</v>
      </c>
      <c r="D698" s="75" t="s">
        <v>536</v>
      </c>
      <c r="E698" s="75" t="s">
        <v>427</v>
      </c>
      <c r="F698" s="91">
        <v>80</v>
      </c>
      <c r="G698" s="91">
        <v>80</v>
      </c>
      <c r="H698" s="64">
        <v>1</v>
      </c>
    </row>
    <row r="699" spans="1:8" x14ac:dyDescent="0.2">
      <c r="A699" s="59" t="s">
        <v>461</v>
      </c>
      <c r="B699" s="66" t="s">
        <v>811</v>
      </c>
      <c r="C699" s="66" t="s">
        <v>56</v>
      </c>
      <c r="D699" s="66" t="s">
        <v>537</v>
      </c>
      <c r="E699" s="66"/>
      <c r="F699" s="89">
        <v>6535</v>
      </c>
      <c r="G699" s="89">
        <v>6534.5999999999995</v>
      </c>
      <c r="H699" s="62">
        <v>0.99993879112471296</v>
      </c>
    </row>
    <row r="700" spans="1:8" x14ac:dyDescent="0.2">
      <c r="A700" s="74" t="s">
        <v>426</v>
      </c>
      <c r="B700" s="75" t="s">
        <v>811</v>
      </c>
      <c r="C700" s="75" t="s">
        <v>56</v>
      </c>
      <c r="D700" s="75" t="s">
        <v>537</v>
      </c>
      <c r="E700" s="75" t="s">
        <v>427</v>
      </c>
      <c r="F700" s="91">
        <v>6535</v>
      </c>
      <c r="G700" s="91">
        <v>6534.5999999999995</v>
      </c>
      <c r="H700" s="64">
        <v>0.99993879112471296</v>
      </c>
    </row>
    <row r="701" spans="1:8" x14ac:dyDescent="0.2">
      <c r="A701" s="59" t="s">
        <v>538</v>
      </c>
      <c r="B701" s="66" t="s">
        <v>811</v>
      </c>
      <c r="C701" s="66" t="s">
        <v>56</v>
      </c>
      <c r="D701" s="66" t="s">
        <v>539</v>
      </c>
      <c r="E701" s="66"/>
      <c r="F701" s="89">
        <v>43025.8</v>
      </c>
      <c r="G701" s="89">
        <v>41622</v>
      </c>
      <c r="H701" s="62">
        <f t="shared" si="10"/>
        <v>0.96737306453337291</v>
      </c>
    </row>
    <row r="702" spans="1:8" x14ac:dyDescent="0.2">
      <c r="A702" s="59" t="s">
        <v>306</v>
      </c>
      <c r="B702" s="66" t="s">
        <v>811</v>
      </c>
      <c r="C702" s="66" t="s">
        <v>56</v>
      </c>
      <c r="D702" s="66" t="s">
        <v>540</v>
      </c>
      <c r="E702" s="66"/>
      <c r="F702" s="89">
        <v>39930.400000000001</v>
      </c>
      <c r="G702" s="89">
        <v>38975.599999999999</v>
      </c>
      <c r="H702" s="62">
        <f t="shared" si="10"/>
        <v>0.97608839380522106</v>
      </c>
    </row>
    <row r="703" spans="1:8" x14ac:dyDescent="0.2">
      <c r="A703" s="74" t="s">
        <v>426</v>
      </c>
      <c r="B703" s="75" t="s">
        <v>811</v>
      </c>
      <c r="C703" s="75" t="s">
        <v>56</v>
      </c>
      <c r="D703" s="75" t="s">
        <v>540</v>
      </c>
      <c r="E703" s="75" t="s">
        <v>427</v>
      </c>
      <c r="F703" s="91">
        <v>39930.400000000001</v>
      </c>
      <c r="G703" s="91">
        <v>38975.599999999999</v>
      </c>
      <c r="H703" s="64">
        <f t="shared" si="10"/>
        <v>0.97608839380522106</v>
      </c>
    </row>
    <row r="704" spans="1:8" x14ac:dyDescent="0.2">
      <c r="A704" s="59" t="s">
        <v>322</v>
      </c>
      <c r="B704" s="66" t="s">
        <v>811</v>
      </c>
      <c r="C704" s="66" t="s">
        <v>56</v>
      </c>
      <c r="D704" s="66" t="s">
        <v>541</v>
      </c>
      <c r="E704" s="66"/>
      <c r="F704" s="89">
        <v>2842.1</v>
      </c>
      <c r="G704" s="89">
        <v>2393.5</v>
      </c>
      <c r="H704" s="62">
        <f t="shared" si="10"/>
        <v>0.84215896696104997</v>
      </c>
    </row>
    <row r="705" spans="1:8" x14ac:dyDescent="0.2">
      <c r="A705" s="74" t="s">
        <v>426</v>
      </c>
      <c r="B705" s="75" t="s">
        <v>811</v>
      </c>
      <c r="C705" s="75" t="s">
        <v>56</v>
      </c>
      <c r="D705" s="75" t="s">
        <v>541</v>
      </c>
      <c r="E705" s="75" t="s">
        <v>427</v>
      </c>
      <c r="F705" s="91">
        <v>2842.1</v>
      </c>
      <c r="G705" s="91">
        <v>2393.5</v>
      </c>
      <c r="H705" s="64">
        <f t="shared" si="10"/>
        <v>0.84215896696104997</v>
      </c>
    </row>
    <row r="706" spans="1:8" x14ac:dyDescent="0.2">
      <c r="A706" s="59" t="s">
        <v>311</v>
      </c>
      <c r="B706" s="66" t="s">
        <v>811</v>
      </c>
      <c r="C706" s="66" t="s">
        <v>56</v>
      </c>
      <c r="D706" s="66" t="s">
        <v>542</v>
      </c>
      <c r="E706" s="66"/>
      <c r="F706" s="89">
        <v>253.29999999999998</v>
      </c>
      <c r="G706" s="89">
        <v>252.9</v>
      </c>
      <c r="H706" s="62">
        <f t="shared" si="10"/>
        <v>0.99842084484800642</v>
      </c>
    </row>
    <row r="707" spans="1:8" x14ac:dyDescent="0.2">
      <c r="A707" s="74" t="s">
        <v>426</v>
      </c>
      <c r="B707" s="75" t="s">
        <v>811</v>
      </c>
      <c r="C707" s="75" t="s">
        <v>56</v>
      </c>
      <c r="D707" s="75" t="s">
        <v>542</v>
      </c>
      <c r="E707" s="75" t="s">
        <v>427</v>
      </c>
      <c r="F707" s="91">
        <v>253.29999999999998</v>
      </c>
      <c r="G707" s="91">
        <v>252.9</v>
      </c>
      <c r="H707" s="64">
        <f t="shared" si="10"/>
        <v>0.99842084484800642</v>
      </c>
    </row>
    <row r="708" spans="1:8" x14ac:dyDescent="0.2">
      <c r="A708" s="59" t="s">
        <v>566</v>
      </c>
      <c r="B708" s="66" t="s">
        <v>811</v>
      </c>
      <c r="C708" s="66" t="s">
        <v>56</v>
      </c>
      <c r="D708" s="66" t="s">
        <v>567</v>
      </c>
      <c r="E708" s="66"/>
      <c r="F708" s="89">
        <v>34.5</v>
      </c>
      <c r="G708" s="89">
        <v>34.5</v>
      </c>
      <c r="H708" s="62">
        <f t="shared" si="10"/>
        <v>1</v>
      </c>
    </row>
    <row r="709" spans="1:8" x14ac:dyDescent="0.2">
      <c r="A709" s="59" t="s">
        <v>317</v>
      </c>
      <c r="B709" s="66" t="s">
        <v>811</v>
      </c>
      <c r="C709" s="66" t="s">
        <v>56</v>
      </c>
      <c r="D709" s="66" t="s">
        <v>570</v>
      </c>
      <c r="E709" s="66"/>
      <c r="F709" s="89">
        <v>34.5</v>
      </c>
      <c r="G709" s="89">
        <v>34.5</v>
      </c>
      <c r="H709" s="62">
        <f t="shared" si="10"/>
        <v>1</v>
      </c>
    </row>
    <row r="710" spans="1:8" x14ac:dyDescent="0.2">
      <c r="A710" s="59" t="s">
        <v>311</v>
      </c>
      <c r="B710" s="66" t="s">
        <v>811</v>
      </c>
      <c r="C710" s="66" t="s">
        <v>56</v>
      </c>
      <c r="D710" s="66" t="s">
        <v>571</v>
      </c>
      <c r="E710" s="66"/>
      <c r="F710" s="89">
        <v>34.5</v>
      </c>
      <c r="G710" s="89">
        <v>34.5</v>
      </c>
      <c r="H710" s="62">
        <f t="shared" ref="H710:H773" si="11">G710/F710</f>
        <v>1</v>
      </c>
    </row>
    <row r="711" spans="1:8" x14ac:dyDescent="0.2">
      <c r="A711" s="74" t="s">
        <v>426</v>
      </c>
      <c r="B711" s="75" t="s">
        <v>811</v>
      </c>
      <c r="C711" s="75" t="s">
        <v>56</v>
      </c>
      <c r="D711" s="75" t="s">
        <v>571</v>
      </c>
      <c r="E711" s="75" t="s">
        <v>427</v>
      </c>
      <c r="F711" s="91">
        <v>34.5</v>
      </c>
      <c r="G711" s="91">
        <v>34.5</v>
      </c>
      <c r="H711" s="64">
        <f t="shared" si="11"/>
        <v>1</v>
      </c>
    </row>
    <row r="712" spans="1:8" ht="25.5" x14ac:dyDescent="0.2">
      <c r="A712" s="59" t="s">
        <v>683</v>
      </c>
      <c r="B712" s="66" t="s">
        <v>811</v>
      </c>
      <c r="C712" s="66" t="s">
        <v>56</v>
      </c>
      <c r="D712" s="66" t="s">
        <v>684</v>
      </c>
      <c r="E712" s="66"/>
      <c r="F712" s="89">
        <v>604.6</v>
      </c>
      <c r="G712" s="89">
        <v>604.6</v>
      </c>
      <c r="H712" s="62">
        <f t="shared" si="11"/>
        <v>1</v>
      </c>
    </row>
    <row r="713" spans="1:8" ht="25.5" x14ac:dyDescent="0.2">
      <c r="A713" s="59" t="s">
        <v>685</v>
      </c>
      <c r="B713" s="66" t="s">
        <v>811</v>
      </c>
      <c r="C713" s="66" t="s">
        <v>56</v>
      </c>
      <c r="D713" s="66" t="s">
        <v>686</v>
      </c>
      <c r="E713" s="66"/>
      <c r="F713" s="89">
        <v>604.6</v>
      </c>
      <c r="G713" s="89">
        <v>604.6</v>
      </c>
      <c r="H713" s="62">
        <f t="shared" si="11"/>
        <v>1</v>
      </c>
    </row>
    <row r="714" spans="1:8" x14ac:dyDescent="0.2">
      <c r="A714" s="59" t="s">
        <v>317</v>
      </c>
      <c r="B714" s="66" t="s">
        <v>811</v>
      </c>
      <c r="C714" s="66" t="s">
        <v>56</v>
      </c>
      <c r="D714" s="66" t="s">
        <v>687</v>
      </c>
      <c r="E714" s="66"/>
      <c r="F714" s="89">
        <v>604.6</v>
      </c>
      <c r="G714" s="89">
        <v>604.6</v>
      </c>
      <c r="H714" s="62">
        <f t="shared" si="11"/>
        <v>1</v>
      </c>
    </row>
    <row r="715" spans="1:8" x14ac:dyDescent="0.2">
      <c r="A715" s="59" t="s">
        <v>325</v>
      </c>
      <c r="B715" s="66" t="s">
        <v>811</v>
      </c>
      <c r="C715" s="66" t="s">
        <v>56</v>
      </c>
      <c r="D715" s="66" t="s">
        <v>688</v>
      </c>
      <c r="E715" s="66"/>
      <c r="F715" s="89">
        <v>604.6</v>
      </c>
      <c r="G715" s="89">
        <v>604.6</v>
      </c>
      <c r="H715" s="62">
        <f t="shared" si="11"/>
        <v>1</v>
      </c>
    </row>
    <row r="716" spans="1:8" x14ac:dyDescent="0.2">
      <c r="A716" s="74" t="s">
        <v>426</v>
      </c>
      <c r="B716" s="75" t="s">
        <v>811</v>
      </c>
      <c r="C716" s="75" t="s">
        <v>56</v>
      </c>
      <c r="D716" s="75" t="s">
        <v>688</v>
      </c>
      <c r="E716" s="75" t="s">
        <v>427</v>
      </c>
      <c r="F716" s="91">
        <v>604.6</v>
      </c>
      <c r="G716" s="91">
        <v>604.6</v>
      </c>
      <c r="H716" s="64">
        <f t="shared" si="11"/>
        <v>1</v>
      </c>
    </row>
    <row r="717" spans="1:8" x14ac:dyDescent="0.2">
      <c r="A717" s="59" t="s">
        <v>57</v>
      </c>
      <c r="B717" s="66" t="s">
        <v>811</v>
      </c>
      <c r="C717" s="66" t="s">
        <v>58</v>
      </c>
      <c r="D717" s="66"/>
      <c r="E717" s="66"/>
      <c r="F717" s="89">
        <v>3502.8</v>
      </c>
      <c r="G717" s="89">
        <v>1419.6999999999998</v>
      </c>
      <c r="H717" s="62">
        <f t="shared" si="11"/>
        <v>0.40530432796619842</v>
      </c>
    </row>
    <row r="718" spans="1:8" x14ac:dyDescent="0.2">
      <c r="A718" s="59" t="s">
        <v>471</v>
      </c>
      <c r="B718" s="66" t="s">
        <v>811</v>
      </c>
      <c r="C718" s="66" t="s">
        <v>58</v>
      </c>
      <c r="D718" s="66" t="s">
        <v>472</v>
      </c>
      <c r="E718" s="66"/>
      <c r="F718" s="89">
        <v>3502.8</v>
      </c>
      <c r="G718" s="89">
        <v>1419.6999999999998</v>
      </c>
      <c r="H718" s="62">
        <f t="shared" si="11"/>
        <v>0.40530432796619842</v>
      </c>
    </row>
    <row r="719" spans="1:8" x14ac:dyDescent="0.2">
      <c r="A719" s="59" t="s">
        <v>473</v>
      </c>
      <c r="B719" s="66" t="s">
        <v>811</v>
      </c>
      <c r="C719" s="66" t="s">
        <v>58</v>
      </c>
      <c r="D719" s="66" t="s">
        <v>474</v>
      </c>
      <c r="E719" s="66"/>
      <c r="F719" s="89">
        <v>1416.9</v>
      </c>
      <c r="G719" s="89">
        <v>843.7</v>
      </c>
      <c r="H719" s="62">
        <f t="shared" si="11"/>
        <v>0.59545486625732236</v>
      </c>
    </row>
    <row r="720" spans="1:8" x14ac:dyDescent="0.2">
      <c r="A720" s="59" t="s">
        <v>342</v>
      </c>
      <c r="B720" s="66" t="s">
        <v>811</v>
      </c>
      <c r="C720" s="66" t="s">
        <v>58</v>
      </c>
      <c r="D720" s="66" t="s">
        <v>484</v>
      </c>
      <c r="E720" s="66"/>
      <c r="F720" s="89">
        <v>1416.9</v>
      </c>
      <c r="G720" s="89">
        <v>843.7</v>
      </c>
      <c r="H720" s="62">
        <f t="shared" si="11"/>
        <v>0.59545486625732236</v>
      </c>
    </row>
    <row r="721" spans="1:8" ht="42.75" customHeight="1" x14ac:dyDescent="0.2">
      <c r="A721" s="59" t="s">
        <v>485</v>
      </c>
      <c r="B721" s="66" t="s">
        <v>811</v>
      </c>
      <c r="C721" s="66" t="s">
        <v>58</v>
      </c>
      <c r="D721" s="66" t="s">
        <v>486</v>
      </c>
      <c r="E721" s="66"/>
      <c r="F721" s="89">
        <v>1416.9</v>
      </c>
      <c r="G721" s="89">
        <v>843.7</v>
      </c>
      <c r="H721" s="62">
        <f t="shared" si="11"/>
        <v>0.59545486625732236</v>
      </c>
    </row>
    <row r="722" spans="1:8" x14ac:dyDescent="0.2">
      <c r="A722" s="74" t="s">
        <v>313</v>
      </c>
      <c r="B722" s="75" t="s">
        <v>811</v>
      </c>
      <c r="C722" s="75" t="s">
        <v>58</v>
      </c>
      <c r="D722" s="75" t="s">
        <v>486</v>
      </c>
      <c r="E722" s="75" t="s">
        <v>314</v>
      </c>
      <c r="F722" s="91">
        <v>1416.9</v>
      </c>
      <c r="G722" s="91">
        <v>843.7</v>
      </c>
      <c r="H722" s="64">
        <f t="shared" si="11"/>
        <v>0.59545486625732236</v>
      </c>
    </row>
    <row r="723" spans="1:8" x14ac:dyDescent="0.2">
      <c r="A723" s="59" t="s">
        <v>487</v>
      </c>
      <c r="B723" s="66" t="s">
        <v>811</v>
      </c>
      <c r="C723" s="66" t="s">
        <v>58</v>
      </c>
      <c r="D723" s="66" t="s">
        <v>488</v>
      </c>
      <c r="E723" s="66"/>
      <c r="F723" s="89">
        <v>1767</v>
      </c>
      <c r="G723" s="89">
        <v>257.10000000000002</v>
      </c>
      <c r="H723" s="62">
        <f t="shared" si="11"/>
        <v>0.14550084889643464</v>
      </c>
    </row>
    <row r="724" spans="1:8" x14ac:dyDescent="0.2">
      <c r="A724" s="59" t="s">
        <v>342</v>
      </c>
      <c r="B724" s="66" t="s">
        <v>811</v>
      </c>
      <c r="C724" s="66" t="s">
        <v>58</v>
      </c>
      <c r="D724" s="66" t="s">
        <v>514</v>
      </c>
      <c r="E724" s="66"/>
      <c r="F724" s="89">
        <v>1767</v>
      </c>
      <c r="G724" s="89">
        <v>257.10000000000002</v>
      </c>
      <c r="H724" s="62">
        <f t="shared" si="11"/>
        <v>0.14550084889643464</v>
      </c>
    </row>
    <row r="725" spans="1:8" ht="51.75" customHeight="1" x14ac:dyDescent="0.2">
      <c r="A725" s="80" t="s">
        <v>515</v>
      </c>
      <c r="B725" s="66" t="s">
        <v>811</v>
      </c>
      <c r="C725" s="66" t="s">
        <v>58</v>
      </c>
      <c r="D725" s="66" t="s">
        <v>516</v>
      </c>
      <c r="E725" s="66"/>
      <c r="F725" s="89">
        <v>1767</v>
      </c>
      <c r="G725" s="89">
        <v>257.10000000000002</v>
      </c>
      <c r="H725" s="62">
        <f t="shared" si="11"/>
        <v>0.14550084889643464</v>
      </c>
    </row>
    <row r="726" spans="1:8" x14ac:dyDescent="0.2">
      <c r="A726" s="74" t="s">
        <v>313</v>
      </c>
      <c r="B726" s="75" t="s">
        <v>811</v>
      </c>
      <c r="C726" s="75" t="s">
        <v>58</v>
      </c>
      <c r="D726" s="75" t="s">
        <v>516</v>
      </c>
      <c r="E726" s="75" t="s">
        <v>314</v>
      </c>
      <c r="F726" s="91">
        <v>1767</v>
      </c>
      <c r="G726" s="91">
        <v>257.10000000000002</v>
      </c>
      <c r="H726" s="64">
        <f t="shared" si="11"/>
        <v>0.14550084889643464</v>
      </c>
    </row>
    <row r="727" spans="1:8" x14ac:dyDescent="0.2">
      <c r="A727" s="59" t="s">
        <v>566</v>
      </c>
      <c r="B727" s="66" t="s">
        <v>811</v>
      </c>
      <c r="C727" s="66" t="s">
        <v>58</v>
      </c>
      <c r="D727" s="66" t="s">
        <v>567</v>
      </c>
      <c r="E727" s="66"/>
      <c r="F727" s="89">
        <v>318.89999999999998</v>
      </c>
      <c r="G727" s="89">
        <v>318.89999999999998</v>
      </c>
      <c r="H727" s="62">
        <f t="shared" si="11"/>
        <v>1</v>
      </c>
    </row>
    <row r="728" spans="1:8" x14ac:dyDescent="0.2">
      <c r="A728" s="59" t="s">
        <v>304</v>
      </c>
      <c r="B728" s="66" t="s">
        <v>811</v>
      </c>
      <c r="C728" s="66" t="s">
        <v>58</v>
      </c>
      <c r="D728" s="66" t="s">
        <v>568</v>
      </c>
      <c r="E728" s="66"/>
      <c r="F728" s="89">
        <v>3</v>
      </c>
      <c r="G728" s="89">
        <v>3</v>
      </c>
      <c r="H728" s="62">
        <f t="shared" si="11"/>
        <v>1</v>
      </c>
    </row>
    <row r="729" spans="1:8" x14ac:dyDescent="0.2">
      <c r="A729" s="59" t="s">
        <v>311</v>
      </c>
      <c r="B729" s="66" t="s">
        <v>811</v>
      </c>
      <c r="C729" s="66" t="s">
        <v>58</v>
      </c>
      <c r="D729" s="66" t="s">
        <v>569</v>
      </c>
      <c r="E729" s="66"/>
      <c r="F729" s="89">
        <v>3</v>
      </c>
      <c r="G729" s="89">
        <v>3</v>
      </c>
      <c r="H729" s="62">
        <f t="shared" si="11"/>
        <v>1</v>
      </c>
    </row>
    <row r="730" spans="1:8" x14ac:dyDescent="0.2">
      <c r="A730" s="74" t="s">
        <v>313</v>
      </c>
      <c r="B730" s="75" t="s">
        <v>811</v>
      </c>
      <c r="C730" s="75" t="s">
        <v>58</v>
      </c>
      <c r="D730" s="75" t="s">
        <v>569</v>
      </c>
      <c r="E730" s="75" t="s">
        <v>314</v>
      </c>
      <c r="F730" s="91">
        <v>3</v>
      </c>
      <c r="G730" s="91">
        <v>3</v>
      </c>
      <c r="H730" s="64">
        <f t="shared" si="11"/>
        <v>1</v>
      </c>
    </row>
    <row r="731" spans="1:8" x14ac:dyDescent="0.2">
      <c r="A731" s="59" t="s">
        <v>317</v>
      </c>
      <c r="B731" s="66" t="s">
        <v>811</v>
      </c>
      <c r="C731" s="66" t="s">
        <v>58</v>
      </c>
      <c r="D731" s="66" t="s">
        <v>570</v>
      </c>
      <c r="E731" s="66"/>
      <c r="F731" s="89">
        <v>315.89999999999998</v>
      </c>
      <c r="G731" s="89">
        <v>315.89999999999998</v>
      </c>
      <c r="H731" s="62">
        <f t="shared" si="11"/>
        <v>1</v>
      </c>
    </row>
    <row r="732" spans="1:8" x14ac:dyDescent="0.2">
      <c r="A732" s="59" t="s">
        <v>311</v>
      </c>
      <c r="B732" s="66" t="s">
        <v>811</v>
      </c>
      <c r="C732" s="66" t="s">
        <v>58</v>
      </c>
      <c r="D732" s="66" t="s">
        <v>571</v>
      </c>
      <c r="E732" s="66"/>
      <c r="F732" s="89">
        <v>315.89999999999998</v>
      </c>
      <c r="G732" s="89">
        <v>315.89999999999998</v>
      </c>
      <c r="H732" s="62">
        <f t="shared" si="11"/>
        <v>1</v>
      </c>
    </row>
    <row r="733" spans="1:8" x14ac:dyDescent="0.2">
      <c r="A733" s="74" t="s">
        <v>313</v>
      </c>
      <c r="B733" s="75" t="s">
        <v>811</v>
      </c>
      <c r="C733" s="75" t="s">
        <v>58</v>
      </c>
      <c r="D733" s="75" t="s">
        <v>571</v>
      </c>
      <c r="E733" s="75" t="s">
        <v>314</v>
      </c>
      <c r="F733" s="91">
        <v>306.89999999999998</v>
      </c>
      <c r="G733" s="91">
        <v>306.89999999999998</v>
      </c>
      <c r="H733" s="64">
        <f t="shared" si="11"/>
        <v>1</v>
      </c>
    </row>
    <row r="734" spans="1:8" x14ac:dyDescent="0.2">
      <c r="A734" s="74" t="s">
        <v>426</v>
      </c>
      <c r="B734" s="75" t="s">
        <v>811</v>
      </c>
      <c r="C734" s="75" t="s">
        <v>58</v>
      </c>
      <c r="D734" s="75" t="s">
        <v>571</v>
      </c>
      <c r="E734" s="75" t="s">
        <v>427</v>
      </c>
      <c r="F734" s="91">
        <v>9</v>
      </c>
      <c r="G734" s="91">
        <v>9</v>
      </c>
      <c r="H734" s="64">
        <f t="shared" si="11"/>
        <v>1</v>
      </c>
    </row>
    <row r="735" spans="1:8" x14ac:dyDescent="0.2">
      <c r="A735" s="59" t="s">
        <v>61</v>
      </c>
      <c r="B735" s="66" t="s">
        <v>811</v>
      </c>
      <c r="C735" s="66" t="s">
        <v>62</v>
      </c>
      <c r="D735" s="66"/>
      <c r="E735" s="66"/>
      <c r="F735" s="89">
        <v>132829.6</v>
      </c>
      <c r="G735" s="89">
        <v>130192.50000000001</v>
      </c>
      <c r="H735" s="62">
        <f t="shared" si="11"/>
        <v>0.98014674440034455</v>
      </c>
    </row>
    <row r="736" spans="1:8" x14ac:dyDescent="0.2">
      <c r="A736" s="59" t="s">
        <v>471</v>
      </c>
      <c r="B736" s="66" t="s">
        <v>811</v>
      </c>
      <c r="C736" s="66" t="s">
        <v>62</v>
      </c>
      <c r="D736" s="66" t="s">
        <v>472</v>
      </c>
      <c r="E736" s="66"/>
      <c r="F736" s="89">
        <v>132829.6</v>
      </c>
      <c r="G736" s="89">
        <v>130192.50000000001</v>
      </c>
      <c r="H736" s="62">
        <f t="shared" si="11"/>
        <v>0.98014674440034455</v>
      </c>
    </row>
    <row r="737" spans="1:8" x14ac:dyDescent="0.2">
      <c r="A737" s="59" t="s">
        <v>487</v>
      </c>
      <c r="B737" s="66" t="s">
        <v>811</v>
      </c>
      <c r="C737" s="66" t="s">
        <v>62</v>
      </c>
      <c r="D737" s="66" t="s">
        <v>488</v>
      </c>
      <c r="E737" s="66"/>
      <c r="F737" s="89">
        <v>4726.8999999999996</v>
      </c>
      <c r="G737" s="89">
        <v>4717.6000000000004</v>
      </c>
      <c r="H737" s="62">
        <f t="shared" si="11"/>
        <v>0.9980325371808163</v>
      </c>
    </row>
    <row r="738" spans="1:8" ht="25.5" x14ac:dyDescent="0.2">
      <c r="A738" s="59" t="s">
        <v>510</v>
      </c>
      <c r="B738" s="66" t="s">
        <v>811</v>
      </c>
      <c r="C738" s="66" t="s">
        <v>62</v>
      </c>
      <c r="D738" s="66" t="s">
        <v>511</v>
      </c>
      <c r="E738" s="66"/>
      <c r="F738" s="89">
        <v>4277.2</v>
      </c>
      <c r="G738" s="89">
        <v>4277.1000000000004</v>
      </c>
      <c r="H738" s="62">
        <f t="shared" si="11"/>
        <v>0.99997662021883493</v>
      </c>
    </row>
    <row r="739" spans="1:8" ht="25.5" x14ac:dyDescent="0.2">
      <c r="A739" s="59" t="s">
        <v>512</v>
      </c>
      <c r="B739" s="66" t="s">
        <v>811</v>
      </c>
      <c r="C739" s="66" t="s">
        <v>62</v>
      </c>
      <c r="D739" s="66" t="s">
        <v>513</v>
      </c>
      <c r="E739" s="66"/>
      <c r="F739" s="89">
        <v>4277.2</v>
      </c>
      <c r="G739" s="89">
        <v>4277.1000000000004</v>
      </c>
      <c r="H739" s="62">
        <f t="shared" si="11"/>
        <v>0.99997662021883493</v>
      </c>
    </row>
    <row r="740" spans="1:8" ht="25.5" x14ac:dyDescent="0.2">
      <c r="A740" s="74" t="s">
        <v>308</v>
      </c>
      <c r="B740" s="75" t="s">
        <v>811</v>
      </c>
      <c r="C740" s="75" t="s">
        <v>62</v>
      </c>
      <c r="D740" s="75" t="s">
        <v>513</v>
      </c>
      <c r="E740" s="75" t="s">
        <v>309</v>
      </c>
      <c r="F740" s="91">
        <v>4277.2</v>
      </c>
      <c r="G740" s="91">
        <v>4277.1000000000004</v>
      </c>
      <c r="H740" s="64">
        <f t="shared" si="11"/>
        <v>0.99997662021883493</v>
      </c>
    </row>
    <row r="741" spans="1:8" ht="38.25" x14ac:dyDescent="0.2">
      <c r="A741" s="59" t="s">
        <v>522</v>
      </c>
      <c r="B741" s="66" t="s">
        <v>811</v>
      </c>
      <c r="C741" s="66" t="s">
        <v>62</v>
      </c>
      <c r="D741" s="66" t="s">
        <v>523</v>
      </c>
      <c r="E741" s="66"/>
      <c r="F741" s="89">
        <v>449.7</v>
      </c>
      <c r="G741" s="89">
        <v>440.5</v>
      </c>
      <c r="H741" s="62">
        <f t="shared" si="11"/>
        <v>0.97954191683344449</v>
      </c>
    </row>
    <row r="742" spans="1:8" ht="38.25" x14ac:dyDescent="0.2">
      <c r="A742" s="59" t="s">
        <v>524</v>
      </c>
      <c r="B742" s="66" t="s">
        <v>811</v>
      </c>
      <c r="C742" s="66" t="s">
        <v>62</v>
      </c>
      <c r="D742" s="66" t="s">
        <v>525</v>
      </c>
      <c r="E742" s="66"/>
      <c r="F742" s="89">
        <v>449.7</v>
      </c>
      <c r="G742" s="89">
        <v>440.5</v>
      </c>
      <c r="H742" s="62">
        <f t="shared" si="11"/>
        <v>0.97954191683344449</v>
      </c>
    </row>
    <row r="743" spans="1:8" ht="25.5" x14ac:dyDescent="0.2">
      <c r="A743" s="74" t="s">
        <v>308</v>
      </c>
      <c r="B743" s="75" t="s">
        <v>811</v>
      </c>
      <c r="C743" s="75" t="s">
        <v>62</v>
      </c>
      <c r="D743" s="75" t="s">
        <v>525</v>
      </c>
      <c r="E743" s="75" t="s">
        <v>309</v>
      </c>
      <c r="F743" s="91">
        <v>449.7</v>
      </c>
      <c r="G743" s="91">
        <v>440.5</v>
      </c>
      <c r="H743" s="64">
        <f t="shared" si="11"/>
        <v>0.97954191683344449</v>
      </c>
    </row>
    <row r="744" spans="1:8" x14ac:dyDescent="0.2">
      <c r="A744" s="59" t="s">
        <v>543</v>
      </c>
      <c r="B744" s="66" t="s">
        <v>811</v>
      </c>
      <c r="C744" s="66" t="s">
        <v>62</v>
      </c>
      <c r="D744" s="66" t="s">
        <v>544</v>
      </c>
      <c r="E744" s="66"/>
      <c r="F744" s="89">
        <v>117754.70000000001</v>
      </c>
      <c r="G744" s="89">
        <v>115126.90000000001</v>
      </c>
      <c r="H744" s="62">
        <f t="shared" si="11"/>
        <v>0.97768411791631249</v>
      </c>
    </row>
    <row r="745" spans="1:8" x14ac:dyDescent="0.2">
      <c r="A745" s="59" t="s">
        <v>304</v>
      </c>
      <c r="B745" s="66" t="s">
        <v>811</v>
      </c>
      <c r="C745" s="66" t="s">
        <v>62</v>
      </c>
      <c r="D745" s="66" t="s">
        <v>545</v>
      </c>
      <c r="E745" s="66"/>
      <c r="F745" s="89">
        <v>17875.099999999999</v>
      </c>
      <c r="G745" s="89">
        <v>17512.7</v>
      </c>
      <c r="H745" s="62">
        <f t="shared" si="11"/>
        <v>0.97972598754692297</v>
      </c>
    </row>
    <row r="746" spans="1:8" x14ac:dyDescent="0.2">
      <c r="A746" s="59" t="s">
        <v>306</v>
      </c>
      <c r="B746" s="66" t="s">
        <v>811</v>
      </c>
      <c r="C746" s="66" t="s">
        <v>62</v>
      </c>
      <c r="D746" s="66" t="s">
        <v>546</v>
      </c>
      <c r="E746" s="66"/>
      <c r="F746" s="89">
        <v>17875.099999999999</v>
      </c>
      <c r="G746" s="89">
        <v>17512.7</v>
      </c>
      <c r="H746" s="62">
        <f t="shared" si="11"/>
        <v>0.97972598754692297</v>
      </c>
    </row>
    <row r="747" spans="1:8" ht="25.5" x14ac:dyDescent="0.2">
      <c r="A747" s="74" t="s">
        <v>308</v>
      </c>
      <c r="B747" s="75" t="s">
        <v>811</v>
      </c>
      <c r="C747" s="75" t="s">
        <v>62</v>
      </c>
      <c r="D747" s="75" t="s">
        <v>546</v>
      </c>
      <c r="E747" s="75" t="s">
        <v>309</v>
      </c>
      <c r="F747" s="91">
        <v>17875.099999999999</v>
      </c>
      <c r="G747" s="91">
        <v>17512.7</v>
      </c>
      <c r="H747" s="64">
        <f t="shared" si="11"/>
        <v>0.97972598754692297</v>
      </c>
    </row>
    <row r="748" spans="1:8" x14ac:dyDescent="0.2">
      <c r="A748" s="59" t="s">
        <v>317</v>
      </c>
      <c r="B748" s="66" t="s">
        <v>811</v>
      </c>
      <c r="C748" s="66" t="s">
        <v>62</v>
      </c>
      <c r="D748" s="66" t="s">
        <v>547</v>
      </c>
      <c r="E748" s="66"/>
      <c r="F748" s="89">
        <v>99879.60000000002</v>
      </c>
      <c r="G748" s="89">
        <v>97614.200000000012</v>
      </c>
      <c r="H748" s="62">
        <f t="shared" si="11"/>
        <v>0.97731869170481256</v>
      </c>
    </row>
    <row r="749" spans="1:8" x14ac:dyDescent="0.2">
      <c r="A749" s="59" t="s">
        <v>306</v>
      </c>
      <c r="B749" s="66" t="s">
        <v>811</v>
      </c>
      <c r="C749" s="66" t="s">
        <v>62</v>
      </c>
      <c r="D749" s="66" t="s">
        <v>548</v>
      </c>
      <c r="E749" s="66"/>
      <c r="F749" s="89">
        <v>93897.000000000015</v>
      </c>
      <c r="G749" s="89">
        <v>91971.5</v>
      </c>
      <c r="H749" s="62">
        <f t="shared" si="11"/>
        <v>0.97949348754486287</v>
      </c>
    </row>
    <row r="750" spans="1:8" ht="25.5" x14ac:dyDescent="0.2">
      <c r="A750" s="74" t="s">
        <v>308</v>
      </c>
      <c r="B750" s="75" t="s">
        <v>811</v>
      </c>
      <c r="C750" s="75" t="s">
        <v>62</v>
      </c>
      <c r="D750" s="75" t="s">
        <v>548</v>
      </c>
      <c r="E750" s="75" t="s">
        <v>309</v>
      </c>
      <c r="F750" s="91">
        <v>93897.000000000015</v>
      </c>
      <c r="G750" s="91">
        <v>91971.5</v>
      </c>
      <c r="H750" s="64">
        <f t="shared" si="11"/>
        <v>0.97949348754486287</v>
      </c>
    </row>
    <row r="751" spans="1:8" x14ac:dyDescent="0.2">
      <c r="A751" s="59" t="s">
        <v>322</v>
      </c>
      <c r="B751" s="66" t="s">
        <v>811</v>
      </c>
      <c r="C751" s="66" t="s">
        <v>62</v>
      </c>
      <c r="D751" s="66" t="s">
        <v>549</v>
      </c>
      <c r="E751" s="66"/>
      <c r="F751" s="89">
        <v>1072.4000000000001</v>
      </c>
      <c r="G751" s="89">
        <v>1048</v>
      </c>
      <c r="H751" s="62">
        <f t="shared" si="11"/>
        <v>0.97724729578515468</v>
      </c>
    </row>
    <row r="752" spans="1:8" x14ac:dyDescent="0.2">
      <c r="A752" s="74" t="s">
        <v>313</v>
      </c>
      <c r="B752" s="75" t="s">
        <v>811</v>
      </c>
      <c r="C752" s="75" t="s">
        <v>62</v>
      </c>
      <c r="D752" s="75" t="s">
        <v>549</v>
      </c>
      <c r="E752" s="75" t="s">
        <v>314</v>
      </c>
      <c r="F752" s="91">
        <v>1072.4000000000001</v>
      </c>
      <c r="G752" s="91">
        <v>1048</v>
      </c>
      <c r="H752" s="64">
        <f t="shared" si="11"/>
        <v>0.97724729578515468</v>
      </c>
    </row>
    <row r="753" spans="1:8" x14ac:dyDescent="0.2">
      <c r="A753" s="59" t="s">
        <v>311</v>
      </c>
      <c r="B753" s="66" t="s">
        <v>811</v>
      </c>
      <c r="C753" s="66" t="s">
        <v>62</v>
      </c>
      <c r="D753" s="66" t="s">
        <v>550</v>
      </c>
      <c r="E753" s="66"/>
      <c r="F753" s="89">
        <v>4547.3</v>
      </c>
      <c r="G753" s="89">
        <v>4231.8</v>
      </c>
      <c r="H753" s="62">
        <f t="shared" si="11"/>
        <v>0.93061816902337646</v>
      </c>
    </row>
    <row r="754" spans="1:8" x14ac:dyDescent="0.2">
      <c r="A754" s="74" t="s">
        <v>313</v>
      </c>
      <c r="B754" s="75" t="s">
        <v>811</v>
      </c>
      <c r="C754" s="75" t="s">
        <v>62</v>
      </c>
      <c r="D754" s="75" t="s">
        <v>550</v>
      </c>
      <c r="E754" s="75" t="s">
        <v>314</v>
      </c>
      <c r="F754" s="91">
        <v>4532.8</v>
      </c>
      <c r="G754" s="91">
        <v>4217.3</v>
      </c>
      <c r="H754" s="64">
        <f t="shared" si="11"/>
        <v>0.93039622308506886</v>
      </c>
    </row>
    <row r="755" spans="1:8" x14ac:dyDescent="0.2">
      <c r="A755" s="74" t="s">
        <v>315</v>
      </c>
      <c r="B755" s="75" t="s">
        <v>811</v>
      </c>
      <c r="C755" s="75" t="s">
        <v>62</v>
      </c>
      <c r="D755" s="75" t="s">
        <v>550</v>
      </c>
      <c r="E755" s="75" t="s">
        <v>316</v>
      </c>
      <c r="F755" s="91">
        <v>14.5</v>
      </c>
      <c r="G755" s="91">
        <v>14.5</v>
      </c>
      <c r="H755" s="64">
        <f t="shared" si="11"/>
        <v>1</v>
      </c>
    </row>
    <row r="756" spans="1:8" x14ac:dyDescent="0.2">
      <c r="A756" s="59" t="s">
        <v>325</v>
      </c>
      <c r="B756" s="66" t="s">
        <v>811</v>
      </c>
      <c r="C756" s="66" t="s">
        <v>62</v>
      </c>
      <c r="D756" s="66" t="s">
        <v>551</v>
      </c>
      <c r="E756" s="66"/>
      <c r="F756" s="89">
        <v>273.59999999999997</v>
      </c>
      <c r="G756" s="89">
        <v>273.60000000000002</v>
      </c>
      <c r="H756" s="62">
        <f t="shared" si="11"/>
        <v>1.0000000000000002</v>
      </c>
    </row>
    <row r="757" spans="1:8" x14ac:dyDescent="0.2">
      <c r="A757" s="74" t="s">
        <v>313</v>
      </c>
      <c r="B757" s="75" t="s">
        <v>811</v>
      </c>
      <c r="C757" s="75" t="s">
        <v>62</v>
      </c>
      <c r="D757" s="75" t="s">
        <v>551</v>
      </c>
      <c r="E757" s="75" t="s">
        <v>314</v>
      </c>
      <c r="F757" s="91">
        <v>273.59999999999997</v>
      </c>
      <c r="G757" s="91">
        <v>273.60000000000002</v>
      </c>
      <c r="H757" s="64">
        <f t="shared" si="11"/>
        <v>1.0000000000000002</v>
      </c>
    </row>
    <row r="758" spans="1:8" ht="25.5" x14ac:dyDescent="0.2">
      <c r="A758" s="59" t="s">
        <v>332</v>
      </c>
      <c r="B758" s="66" t="s">
        <v>811</v>
      </c>
      <c r="C758" s="66" t="s">
        <v>62</v>
      </c>
      <c r="D758" s="66" t="s">
        <v>552</v>
      </c>
      <c r="E758" s="66"/>
      <c r="F758" s="89">
        <v>58.3</v>
      </c>
      <c r="G758" s="89">
        <v>58.3</v>
      </c>
      <c r="H758" s="62">
        <f t="shared" si="11"/>
        <v>1</v>
      </c>
    </row>
    <row r="759" spans="1:8" x14ac:dyDescent="0.2">
      <c r="A759" s="74" t="s">
        <v>313</v>
      </c>
      <c r="B759" s="75" t="s">
        <v>811</v>
      </c>
      <c r="C759" s="75" t="s">
        <v>62</v>
      </c>
      <c r="D759" s="75" t="s">
        <v>552</v>
      </c>
      <c r="E759" s="75" t="s">
        <v>314</v>
      </c>
      <c r="F759" s="91">
        <v>58.3</v>
      </c>
      <c r="G759" s="91">
        <v>58.3</v>
      </c>
      <c r="H759" s="64">
        <f t="shared" si="11"/>
        <v>1</v>
      </c>
    </row>
    <row r="760" spans="1:8" x14ac:dyDescent="0.2">
      <c r="A760" s="59" t="s">
        <v>553</v>
      </c>
      <c r="B760" s="66" t="s">
        <v>811</v>
      </c>
      <c r="C760" s="66" t="s">
        <v>62</v>
      </c>
      <c r="D760" s="66" t="s">
        <v>554</v>
      </c>
      <c r="E760" s="66"/>
      <c r="F760" s="89">
        <v>31</v>
      </c>
      <c r="G760" s="89">
        <v>31</v>
      </c>
      <c r="H760" s="62">
        <f t="shared" si="11"/>
        <v>1</v>
      </c>
    </row>
    <row r="761" spans="1:8" x14ac:dyDescent="0.2">
      <c r="A761" s="74" t="s">
        <v>315</v>
      </c>
      <c r="B761" s="75" t="s">
        <v>811</v>
      </c>
      <c r="C761" s="75" t="s">
        <v>62</v>
      </c>
      <c r="D761" s="75" t="s">
        <v>554</v>
      </c>
      <c r="E761" s="75" t="s">
        <v>316</v>
      </c>
      <c r="F761" s="91">
        <v>31</v>
      </c>
      <c r="G761" s="91">
        <v>31</v>
      </c>
      <c r="H761" s="64">
        <f t="shared" si="11"/>
        <v>1</v>
      </c>
    </row>
    <row r="762" spans="1:8" x14ac:dyDescent="0.2">
      <c r="A762" s="59" t="s">
        <v>555</v>
      </c>
      <c r="B762" s="66" t="s">
        <v>811</v>
      </c>
      <c r="C762" s="66" t="s">
        <v>62</v>
      </c>
      <c r="D762" s="66" t="s">
        <v>556</v>
      </c>
      <c r="E762" s="66"/>
      <c r="F762" s="89">
        <v>10111</v>
      </c>
      <c r="G762" s="89">
        <v>10111</v>
      </c>
      <c r="H762" s="62">
        <f t="shared" si="11"/>
        <v>1</v>
      </c>
    </row>
    <row r="763" spans="1:8" x14ac:dyDescent="0.2">
      <c r="A763" s="59" t="s">
        <v>317</v>
      </c>
      <c r="B763" s="66" t="s">
        <v>811</v>
      </c>
      <c r="C763" s="66" t="s">
        <v>62</v>
      </c>
      <c r="D763" s="66" t="s">
        <v>557</v>
      </c>
      <c r="E763" s="66"/>
      <c r="F763" s="89">
        <v>10111</v>
      </c>
      <c r="G763" s="89">
        <v>10111</v>
      </c>
      <c r="H763" s="62">
        <f t="shared" si="11"/>
        <v>1</v>
      </c>
    </row>
    <row r="764" spans="1:8" x14ac:dyDescent="0.2">
      <c r="A764" s="59" t="s">
        <v>306</v>
      </c>
      <c r="B764" s="66" t="s">
        <v>811</v>
      </c>
      <c r="C764" s="66" t="s">
        <v>62</v>
      </c>
      <c r="D764" s="66" t="s">
        <v>558</v>
      </c>
      <c r="E764" s="66"/>
      <c r="F764" s="89">
        <v>1844.5000000000002</v>
      </c>
      <c r="G764" s="89">
        <v>1844.5</v>
      </c>
      <c r="H764" s="62">
        <f t="shared" si="11"/>
        <v>0.99999999999999989</v>
      </c>
    </row>
    <row r="765" spans="1:8" ht="25.5" x14ac:dyDescent="0.2">
      <c r="A765" s="74" t="s">
        <v>308</v>
      </c>
      <c r="B765" s="75" t="s">
        <v>811</v>
      </c>
      <c r="C765" s="75" t="s">
        <v>62</v>
      </c>
      <c r="D765" s="75" t="s">
        <v>558</v>
      </c>
      <c r="E765" s="75" t="s">
        <v>309</v>
      </c>
      <c r="F765" s="91">
        <v>1681.7000000000003</v>
      </c>
      <c r="G765" s="91">
        <v>1681.7</v>
      </c>
      <c r="H765" s="64">
        <f t="shared" si="11"/>
        <v>0.99999999999999989</v>
      </c>
    </row>
    <row r="766" spans="1:8" x14ac:dyDescent="0.2">
      <c r="A766" s="74" t="s">
        <v>426</v>
      </c>
      <c r="B766" s="75" t="s">
        <v>811</v>
      </c>
      <c r="C766" s="75" t="s">
        <v>62</v>
      </c>
      <c r="D766" s="75" t="s">
        <v>558</v>
      </c>
      <c r="E766" s="75" t="s">
        <v>427</v>
      </c>
      <c r="F766" s="91">
        <v>162.80000000000001</v>
      </c>
      <c r="G766" s="91">
        <v>162.80000000000001</v>
      </c>
      <c r="H766" s="64">
        <f t="shared" si="11"/>
        <v>1</v>
      </c>
    </row>
    <row r="767" spans="1:8" x14ac:dyDescent="0.2">
      <c r="A767" s="59" t="s">
        <v>322</v>
      </c>
      <c r="B767" s="66" t="s">
        <v>811</v>
      </c>
      <c r="C767" s="66" t="s">
        <v>62</v>
      </c>
      <c r="D767" s="66" t="s">
        <v>559</v>
      </c>
      <c r="E767" s="66"/>
      <c r="F767" s="89">
        <v>544.79999999999995</v>
      </c>
      <c r="G767" s="89">
        <v>544.79999999999995</v>
      </c>
      <c r="H767" s="62">
        <f t="shared" si="11"/>
        <v>1</v>
      </c>
    </row>
    <row r="768" spans="1:8" x14ac:dyDescent="0.2">
      <c r="A768" s="74" t="s">
        <v>313</v>
      </c>
      <c r="B768" s="75" t="s">
        <v>811</v>
      </c>
      <c r="C768" s="75" t="s">
        <v>62</v>
      </c>
      <c r="D768" s="75" t="s">
        <v>559</v>
      </c>
      <c r="E768" s="75" t="s">
        <v>314</v>
      </c>
      <c r="F768" s="91">
        <v>544.79999999999995</v>
      </c>
      <c r="G768" s="91">
        <v>544.79999999999995</v>
      </c>
      <c r="H768" s="64">
        <f t="shared" si="11"/>
        <v>1</v>
      </c>
    </row>
    <row r="769" spans="1:8" x14ac:dyDescent="0.2">
      <c r="A769" s="59" t="s">
        <v>311</v>
      </c>
      <c r="B769" s="66" t="s">
        <v>811</v>
      </c>
      <c r="C769" s="66" t="s">
        <v>62</v>
      </c>
      <c r="D769" s="66" t="s">
        <v>560</v>
      </c>
      <c r="E769" s="66"/>
      <c r="F769" s="89">
        <v>1966.5000000000002</v>
      </c>
      <c r="G769" s="89">
        <v>1966.5</v>
      </c>
      <c r="H769" s="62">
        <f t="shared" si="11"/>
        <v>0.99999999999999989</v>
      </c>
    </row>
    <row r="770" spans="1:8" x14ac:dyDescent="0.2">
      <c r="A770" s="74" t="s">
        <v>313</v>
      </c>
      <c r="B770" s="75" t="s">
        <v>811</v>
      </c>
      <c r="C770" s="75" t="s">
        <v>62</v>
      </c>
      <c r="D770" s="75" t="s">
        <v>560</v>
      </c>
      <c r="E770" s="75" t="s">
        <v>314</v>
      </c>
      <c r="F770" s="91">
        <v>1939.1000000000001</v>
      </c>
      <c r="G770" s="91">
        <v>1939.1</v>
      </c>
      <c r="H770" s="64">
        <f t="shared" si="11"/>
        <v>0.99999999999999989</v>
      </c>
    </row>
    <row r="771" spans="1:8" x14ac:dyDescent="0.2">
      <c r="A771" s="74" t="s">
        <v>426</v>
      </c>
      <c r="B771" s="75" t="s">
        <v>811</v>
      </c>
      <c r="C771" s="75" t="s">
        <v>62</v>
      </c>
      <c r="D771" s="75" t="s">
        <v>560</v>
      </c>
      <c r="E771" s="75" t="s">
        <v>427</v>
      </c>
      <c r="F771" s="91">
        <v>27.4</v>
      </c>
      <c r="G771" s="91">
        <v>27.4</v>
      </c>
      <c r="H771" s="64">
        <f t="shared" si="11"/>
        <v>1</v>
      </c>
    </row>
    <row r="772" spans="1:8" x14ac:dyDescent="0.2">
      <c r="A772" s="59" t="s">
        <v>325</v>
      </c>
      <c r="B772" s="66" t="s">
        <v>811</v>
      </c>
      <c r="C772" s="66" t="s">
        <v>62</v>
      </c>
      <c r="D772" s="66" t="s">
        <v>561</v>
      </c>
      <c r="E772" s="66"/>
      <c r="F772" s="89">
        <v>384</v>
      </c>
      <c r="G772" s="89">
        <v>384</v>
      </c>
      <c r="H772" s="62">
        <f t="shared" si="11"/>
        <v>1</v>
      </c>
    </row>
    <row r="773" spans="1:8" x14ac:dyDescent="0.2">
      <c r="A773" s="74" t="s">
        <v>313</v>
      </c>
      <c r="B773" s="75" t="s">
        <v>811</v>
      </c>
      <c r="C773" s="75" t="s">
        <v>62</v>
      </c>
      <c r="D773" s="75" t="s">
        <v>561</v>
      </c>
      <c r="E773" s="75" t="s">
        <v>314</v>
      </c>
      <c r="F773" s="91">
        <v>378</v>
      </c>
      <c r="G773" s="91">
        <v>378</v>
      </c>
      <c r="H773" s="64">
        <f t="shared" si="11"/>
        <v>1</v>
      </c>
    </row>
    <row r="774" spans="1:8" x14ac:dyDescent="0.2">
      <c r="A774" s="74" t="s">
        <v>426</v>
      </c>
      <c r="B774" s="75" t="s">
        <v>811</v>
      </c>
      <c r="C774" s="75" t="s">
        <v>62</v>
      </c>
      <c r="D774" s="75" t="s">
        <v>561</v>
      </c>
      <c r="E774" s="75" t="s">
        <v>427</v>
      </c>
      <c r="F774" s="91">
        <v>6</v>
      </c>
      <c r="G774" s="91">
        <v>6</v>
      </c>
      <c r="H774" s="64">
        <f t="shared" ref="H774:H837" si="12">G774/F774</f>
        <v>1</v>
      </c>
    </row>
    <row r="775" spans="1:8" ht="25.5" x14ac:dyDescent="0.2">
      <c r="A775" s="59" t="s">
        <v>332</v>
      </c>
      <c r="B775" s="66" t="s">
        <v>811</v>
      </c>
      <c r="C775" s="66" t="s">
        <v>62</v>
      </c>
      <c r="D775" s="66" t="s">
        <v>562</v>
      </c>
      <c r="E775" s="66"/>
      <c r="F775" s="89">
        <v>360</v>
      </c>
      <c r="G775" s="89">
        <v>360</v>
      </c>
      <c r="H775" s="62">
        <f t="shared" si="12"/>
        <v>1</v>
      </c>
    </row>
    <row r="776" spans="1:8" x14ac:dyDescent="0.2">
      <c r="A776" s="74" t="s">
        <v>313</v>
      </c>
      <c r="B776" s="75" t="s">
        <v>811</v>
      </c>
      <c r="C776" s="75" t="s">
        <v>62</v>
      </c>
      <c r="D776" s="75" t="s">
        <v>562</v>
      </c>
      <c r="E776" s="75" t="s">
        <v>314</v>
      </c>
      <c r="F776" s="91">
        <v>360</v>
      </c>
      <c r="G776" s="91">
        <v>360</v>
      </c>
      <c r="H776" s="64">
        <f t="shared" si="12"/>
        <v>1</v>
      </c>
    </row>
    <row r="777" spans="1:8" ht="25.5" x14ac:dyDescent="0.2">
      <c r="A777" s="59" t="s">
        <v>444</v>
      </c>
      <c r="B777" s="66" t="s">
        <v>811</v>
      </c>
      <c r="C777" s="66" t="s">
        <v>62</v>
      </c>
      <c r="D777" s="66" t="s">
        <v>563</v>
      </c>
      <c r="E777" s="66"/>
      <c r="F777" s="89">
        <v>5011.2</v>
      </c>
      <c r="G777" s="89">
        <v>5011.2</v>
      </c>
      <c r="H777" s="62">
        <f t="shared" si="12"/>
        <v>1</v>
      </c>
    </row>
    <row r="778" spans="1:8" ht="38.25" x14ac:dyDescent="0.2">
      <c r="A778" s="59" t="s">
        <v>564</v>
      </c>
      <c r="B778" s="66" t="s">
        <v>811</v>
      </c>
      <c r="C778" s="66" t="s">
        <v>62</v>
      </c>
      <c r="D778" s="66" t="s">
        <v>565</v>
      </c>
      <c r="E778" s="66"/>
      <c r="F778" s="89">
        <v>5011.2</v>
      </c>
      <c r="G778" s="89">
        <v>5011.2</v>
      </c>
      <c r="H778" s="62">
        <f t="shared" si="12"/>
        <v>1</v>
      </c>
    </row>
    <row r="779" spans="1:8" x14ac:dyDescent="0.2">
      <c r="A779" s="74" t="s">
        <v>313</v>
      </c>
      <c r="B779" s="75" t="s">
        <v>811</v>
      </c>
      <c r="C779" s="75" t="s">
        <v>62</v>
      </c>
      <c r="D779" s="75" t="s">
        <v>565</v>
      </c>
      <c r="E779" s="75" t="s">
        <v>314</v>
      </c>
      <c r="F779" s="91">
        <v>5011.2</v>
      </c>
      <c r="G779" s="91">
        <v>5011.2</v>
      </c>
      <c r="H779" s="64">
        <f t="shared" si="12"/>
        <v>1</v>
      </c>
    </row>
    <row r="780" spans="1:8" x14ac:dyDescent="0.2">
      <c r="A780" s="59" t="s">
        <v>566</v>
      </c>
      <c r="B780" s="66" t="s">
        <v>811</v>
      </c>
      <c r="C780" s="66" t="s">
        <v>62</v>
      </c>
      <c r="D780" s="66" t="s">
        <v>567</v>
      </c>
      <c r="E780" s="66"/>
      <c r="F780" s="89">
        <v>237</v>
      </c>
      <c r="G780" s="89">
        <v>237</v>
      </c>
      <c r="H780" s="62">
        <f t="shared" si="12"/>
        <v>1</v>
      </c>
    </row>
    <row r="781" spans="1:8" x14ac:dyDescent="0.2">
      <c r="A781" s="59" t="s">
        <v>317</v>
      </c>
      <c r="B781" s="66" t="s">
        <v>811</v>
      </c>
      <c r="C781" s="66" t="s">
        <v>62</v>
      </c>
      <c r="D781" s="66" t="s">
        <v>570</v>
      </c>
      <c r="E781" s="66"/>
      <c r="F781" s="89">
        <v>219</v>
      </c>
      <c r="G781" s="89">
        <v>219</v>
      </c>
      <c r="H781" s="62">
        <f t="shared" si="12"/>
        <v>1</v>
      </c>
    </row>
    <row r="782" spans="1:8" ht="25.5" x14ac:dyDescent="0.2">
      <c r="A782" s="59" t="s">
        <v>332</v>
      </c>
      <c r="B782" s="66" t="s">
        <v>811</v>
      </c>
      <c r="C782" s="66" t="s">
        <v>62</v>
      </c>
      <c r="D782" s="66" t="s">
        <v>572</v>
      </c>
      <c r="E782" s="66"/>
      <c r="F782" s="89">
        <v>219</v>
      </c>
      <c r="G782" s="89">
        <v>219</v>
      </c>
      <c r="H782" s="62">
        <f t="shared" si="12"/>
        <v>1</v>
      </c>
    </row>
    <row r="783" spans="1:8" x14ac:dyDescent="0.2">
      <c r="A783" s="74" t="s">
        <v>320</v>
      </c>
      <c r="B783" s="75" t="s">
        <v>811</v>
      </c>
      <c r="C783" s="75" t="s">
        <v>62</v>
      </c>
      <c r="D783" s="75" t="s">
        <v>572</v>
      </c>
      <c r="E783" s="75" t="s">
        <v>321</v>
      </c>
      <c r="F783" s="91">
        <v>219</v>
      </c>
      <c r="G783" s="91">
        <v>219</v>
      </c>
      <c r="H783" s="64">
        <f t="shared" si="12"/>
        <v>1</v>
      </c>
    </row>
    <row r="784" spans="1:8" x14ac:dyDescent="0.2">
      <c r="A784" s="59" t="s">
        <v>573</v>
      </c>
      <c r="B784" s="66" t="s">
        <v>811</v>
      </c>
      <c r="C784" s="66" t="s">
        <v>62</v>
      </c>
      <c r="D784" s="66" t="s">
        <v>574</v>
      </c>
      <c r="E784" s="66"/>
      <c r="F784" s="89">
        <v>18</v>
      </c>
      <c r="G784" s="89">
        <v>18</v>
      </c>
      <c r="H784" s="62">
        <f t="shared" si="12"/>
        <v>1</v>
      </c>
    </row>
    <row r="785" spans="1:8" ht="25.5" x14ac:dyDescent="0.2">
      <c r="A785" s="59" t="s">
        <v>336</v>
      </c>
      <c r="B785" s="66" t="s">
        <v>811</v>
      </c>
      <c r="C785" s="66" t="s">
        <v>62</v>
      </c>
      <c r="D785" s="66" t="s">
        <v>575</v>
      </c>
      <c r="E785" s="66"/>
      <c r="F785" s="89">
        <v>18</v>
      </c>
      <c r="G785" s="89">
        <v>18</v>
      </c>
      <c r="H785" s="62">
        <f t="shared" si="12"/>
        <v>1</v>
      </c>
    </row>
    <row r="786" spans="1:8" x14ac:dyDescent="0.2">
      <c r="A786" s="74" t="s">
        <v>320</v>
      </c>
      <c r="B786" s="75" t="s">
        <v>811</v>
      </c>
      <c r="C786" s="75" t="s">
        <v>62</v>
      </c>
      <c r="D786" s="75" t="s">
        <v>575</v>
      </c>
      <c r="E786" s="75" t="s">
        <v>321</v>
      </c>
      <c r="F786" s="91">
        <v>18</v>
      </c>
      <c r="G786" s="91">
        <v>18</v>
      </c>
      <c r="H786" s="64">
        <f t="shared" si="12"/>
        <v>1</v>
      </c>
    </row>
    <row r="787" spans="1:8" x14ac:dyDescent="0.2">
      <c r="A787" s="59" t="s">
        <v>69</v>
      </c>
      <c r="B787" s="66" t="s">
        <v>811</v>
      </c>
      <c r="C787" s="66" t="s">
        <v>70</v>
      </c>
      <c r="D787" s="66"/>
      <c r="E787" s="66"/>
      <c r="F787" s="89">
        <v>10980.2</v>
      </c>
      <c r="G787" s="89">
        <v>9882.5</v>
      </c>
      <c r="H787" s="62">
        <f t="shared" si="12"/>
        <v>0.90002914336715167</v>
      </c>
    </row>
    <row r="788" spans="1:8" x14ac:dyDescent="0.2">
      <c r="A788" s="59" t="s">
        <v>75</v>
      </c>
      <c r="B788" s="66" t="s">
        <v>811</v>
      </c>
      <c r="C788" s="66" t="s">
        <v>76</v>
      </c>
      <c r="D788" s="66"/>
      <c r="E788" s="66"/>
      <c r="F788" s="89">
        <v>8857.9</v>
      </c>
      <c r="G788" s="89">
        <v>7760.2</v>
      </c>
      <c r="H788" s="62">
        <f t="shared" si="12"/>
        <v>0.87607672247372403</v>
      </c>
    </row>
    <row r="789" spans="1:8" ht="25.5" x14ac:dyDescent="0.2">
      <c r="A789" s="59" t="s">
        <v>659</v>
      </c>
      <c r="B789" s="66" t="s">
        <v>811</v>
      </c>
      <c r="C789" s="66" t="s">
        <v>76</v>
      </c>
      <c r="D789" s="66" t="s">
        <v>660</v>
      </c>
      <c r="E789" s="66"/>
      <c r="F789" s="89">
        <v>8857.9</v>
      </c>
      <c r="G789" s="89">
        <v>7760.2</v>
      </c>
      <c r="H789" s="62">
        <f t="shared" si="12"/>
        <v>0.87607672247372403</v>
      </c>
    </row>
    <row r="790" spans="1:8" x14ac:dyDescent="0.2">
      <c r="A790" s="59" t="s">
        <v>666</v>
      </c>
      <c r="B790" s="66" t="s">
        <v>811</v>
      </c>
      <c r="C790" s="66" t="s">
        <v>76</v>
      </c>
      <c r="D790" s="66" t="s">
        <v>667</v>
      </c>
      <c r="E790" s="66"/>
      <c r="F790" s="89">
        <v>8857.9</v>
      </c>
      <c r="G790" s="89">
        <v>7760.2</v>
      </c>
      <c r="H790" s="62">
        <f t="shared" si="12"/>
        <v>0.87607672247372403</v>
      </c>
    </row>
    <row r="791" spans="1:8" x14ac:dyDescent="0.2">
      <c r="A791" s="59" t="s">
        <v>342</v>
      </c>
      <c r="B791" s="66" t="s">
        <v>811</v>
      </c>
      <c r="C791" s="66" t="s">
        <v>76</v>
      </c>
      <c r="D791" s="66" t="s">
        <v>674</v>
      </c>
      <c r="E791" s="66"/>
      <c r="F791" s="89">
        <v>8857.9</v>
      </c>
      <c r="G791" s="89">
        <v>7760.2</v>
      </c>
      <c r="H791" s="62">
        <f t="shared" si="12"/>
        <v>0.87607672247372403</v>
      </c>
    </row>
    <row r="792" spans="1:8" ht="25.5" x14ac:dyDescent="0.2">
      <c r="A792" s="59" t="s">
        <v>675</v>
      </c>
      <c r="B792" s="66" t="s">
        <v>811</v>
      </c>
      <c r="C792" s="66" t="s">
        <v>76</v>
      </c>
      <c r="D792" s="66" t="s">
        <v>676</v>
      </c>
      <c r="E792" s="66"/>
      <c r="F792" s="89">
        <v>8707.4</v>
      </c>
      <c r="G792" s="89">
        <v>7609.7</v>
      </c>
      <c r="H792" s="62">
        <f t="shared" si="12"/>
        <v>0.87393481406619655</v>
      </c>
    </row>
    <row r="793" spans="1:8" x14ac:dyDescent="0.2">
      <c r="A793" s="74" t="s">
        <v>313</v>
      </c>
      <c r="B793" s="75" t="s">
        <v>811</v>
      </c>
      <c r="C793" s="75" t="s">
        <v>76</v>
      </c>
      <c r="D793" s="75" t="s">
        <v>676</v>
      </c>
      <c r="E793" s="75" t="s">
        <v>314</v>
      </c>
      <c r="F793" s="91">
        <v>8707.4</v>
      </c>
      <c r="G793" s="91">
        <v>7609.7</v>
      </c>
      <c r="H793" s="64">
        <f t="shared" si="12"/>
        <v>0.87393481406619655</v>
      </c>
    </row>
    <row r="794" spans="1:8" ht="38.25" x14ac:dyDescent="0.2">
      <c r="A794" s="79" t="s">
        <v>677</v>
      </c>
      <c r="B794" s="66" t="s">
        <v>811</v>
      </c>
      <c r="C794" s="66" t="s">
        <v>76</v>
      </c>
      <c r="D794" s="66" t="s">
        <v>678</v>
      </c>
      <c r="E794" s="66"/>
      <c r="F794" s="89">
        <v>150.5</v>
      </c>
      <c r="G794" s="89">
        <v>150.5</v>
      </c>
      <c r="H794" s="62">
        <f t="shared" si="12"/>
        <v>1</v>
      </c>
    </row>
    <row r="795" spans="1:8" x14ac:dyDescent="0.2">
      <c r="A795" s="74" t="s">
        <v>313</v>
      </c>
      <c r="B795" s="75" t="s">
        <v>811</v>
      </c>
      <c r="C795" s="75" t="s">
        <v>76</v>
      </c>
      <c r="D795" s="75" t="s">
        <v>678</v>
      </c>
      <c r="E795" s="75" t="s">
        <v>314</v>
      </c>
      <c r="F795" s="91">
        <v>150.5</v>
      </c>
      <c r="G795" s="91">
        <v>150.5</v>
      </c>
      <c r="H795" s="64">
        <f t="shared" si="12"/>
        <v>1</v>
      </c>
    </row>
    <row r="796" spans="1:8" x14ac:dyDescent="0.2">
      <c r="A796" s="59" t="s">
        <v>77</v>
      </c>
      <c r="B796" s="66" t="s">
        <v>811</v>
      </c>
      <c r="C796" s="66" t="s">
        <v>78</v>
      </c>
      <c r="D796" s="66"/>
      <c r="E796" s="66"/>
      <c r="F796" s="89">
        <v>2122.3000000000002</v>
      </c>
      <c r="G796" s="89">
        <v>2122.3000000000002</v>
      </c>
      <c r="H796" s="62">
        <f t="shared" si="12"/>
        <v>1</v>
      </c>
    </row>
    <row r="797" spans="1:8" ht="25.5" x14ac:dyDescent="0.2">
      <c r="A797" s="59" t="s">
        <v>659</v>
      </c>
      <c r="B797" s="66" t="s">
        <v>811</v>
      </c>
      <c r="C797" s="66" t="s">
        <v>78</v>
      </c>
      <c r="D797" s="66" t="s">
        <v>660</v>
      </c>
      <c r="E797" s="66"/>
      <c r="F797" s="89">
        <v>2122.3000000000002</v>
      </c>
      <c r="G797" s="89">
        <v>2122.3000000000002</v>
      </c>
      <c r="H797" s="62">
        <f t="shared" si="12"/>
        <v>1</v>
      </c>
    </row>
    <row r="798" spans="1:8" x14ac:dyDescent="0.2">
      <c r="A798" s="59" t="s">
        <v>666</v>
      </c>
      <c r="B798" s="66" t="s">
        <v>811</v>
      </c>
      <c r="C798" s="66" t="s">
        <v>78</v>
      </c>
      <c r="D798" s="66" t="s">
        <v>667</v>
      </c>
      <c r="E798" s="66"/>
      <c r="F798" s="89">
        <v>2122.3000000000002</v>
      </c>
      <c r="G798" s="89">
        <v>2122.3000000000002</v>
      </c>
      <c r="H798" s="62">
        <f t="shared" si="12"/>
        <v>1</v>
      </c>
    </row>
    <row r="799" spans="1:8" x14ac:dyDescent="0.2">
      <c r="A799" s="59" t="s">
        <v>573</v>
      </c>
      <c r="B799" s="66" t="s">
        <v>811</v>
      </c>
      <c r="C799" s="66" t="s">
        <v>78</v>
      </c>
      <c r="D799" s="66" t="s">
        <v>668</v>
      </c>
      <c r="E799" s="66"/>
      <c r="F799" s="89">
        <v>2122.3000000000002</v>
      </c>
      <c r="G799" s="89">
        <v>2122.3000000000002</v>
      </c>
      <c r="H799" s="62">
        <f t="shared" si="12"/>
        <v>1</v>
      </c>
    </row>
    <row r="800" spans="1:8" x14ac:dyDescent="0.2">
      <c r="A800" s="59" t="s">
        <v>672</v>
      </c>
      <c r="B800" s="66" t="s">
        <v>811</v>
      </c>
      <c r="C800" s="66" t="s">
        <v>78</v>
      </c>
      <c r="D800" s="66" t="s">
        <v>673</v>
      </c>
      <c r="E800" s="66"/>
      <c r="F800" s="89">
        <v>2122.3000000000002</v>
      </c>
      <c r="G800" s="89">
        <v>2122.3000000000002</v>
      </c>
      <c r="H800" s="62">
        <f t="shared" si="12"/>
        <v>1</v>
      </c>
    </row>
    <row r="801" spans="1:8" x14ac:dyDescent="0.2">
      <c r="A801" s="74" t="s">
        <v>313</v>
      </c>
      <c r="B801" s="75" t="s">
        <v>811</v>
      </c>
      <c r="C801" s="75" t="s">
        <v>78</v>
      </c>
      <c r="D801" s="75" t="s">
        <v>673</v>
      </c>
      <c r="E801" s="75" t="s">
        <v>314</v>
      </c>
      <c r="F801" s="91">
        <v>2122.3000000000002</v>
      </c>
      <c r="G801" s="91">
        <v>2122.3000000000002</v>
      </c>
      <c r="H801" s="64">
        <f t="shared" si="12"/>
        <v>1</v>
      </c>
    </row>
    <row r="802" spans="1:8" x14ac:dyDescent="0.2">
      <c r="A802" s="59" t="s">
        <v>812</v>
      </c>
      <c r="B802" s="66" t="s">
        <v>813</v>
      </c>
      <c r="C802" s="66"/>
      <c r="D802" s="66"/>
      <c r="E802" s="66"/>
      <c r="F802" s="89">
        <v>402912.79999999993</v>
      </c>
      <c r="G802" s="89">
        <v>397742.5</v>
      </c>
      <c r="H802" s="62">
        <f t="shared" si="12"/>
        <v>0.98716769484613065</v>
      </c>
    </row>
    <row r="803" spans="1:8" x14ac:dyDescent="0.2">
      <c r="A803" s="59" t="s">
        <v>7</v>
      </c>
      <c r="B803" s="66" t="s">
        <v>813</v>
      </c>
      <c r="C803" s="66" t="s">
        <v>8</v>
      </c>
      <c r="D803" s="66"/>
      <c r="E803" s="66"/>
      <c r="F803" s="89">
        <v>57970.1</v>
      </c>
      <c r="G803" s="89">
        <v>52819.799999999996</v>
      </c>
      <c r="H803" s="62">
        <f t="shared" si="12"/>
        <v>0.91115592348469288</v>
      </c>
    </row>
    <row r="804" spans="1:8" ht="25.5" x14ac:dyDescent="0.2">
      <c r="A804" s="59" t="s">
        <v>17</v>
      </c>
      <c r="B804" s="66" t="s">
        <v>813</v>
      </c>
      <c r="C804" s="66" t="s">
        <v>18</v>
      </c>
      <c r="D804" s="66"/>
      <c r="E804" s="66"/>
      <c r="F804" s="89">
        <v>57970.1</v>
      </c>
      <c r="G804" s="89">
        <v>52819.799999999996</v>
      </c>
      <c r="H804" s="62">
        <f t="shared" si="12"/>
        <v>0.91115592348469288</v>
      </c>
    </row>
    <row r="805" spans="1:8" x14ac:dyDescent="0.2">
      <c r="A805" s="59" t="s">
        <v>689</v>
      </c>
      <c r="B805" s="66" t="s">
        <v>813</v>
      </c>
      <c r="C805" s="66" t="s">
        <v>18</v>
      </c>
      <c r="D805" s="66" t="s">
        <v>690</v>
      </c>
      <c r="E805" s="66"/>
      <c r="F805" s="89">
        <v>57970.1</v>
      </c>
      <c r="G805" s="89">
        <v>52819.799999999996</v>
      </c>
      <c r="H805" s="62">
        <f t="shared" si="12"/>
        <v>0.91115592348469288</v>
      </c>
    </row>
    <row r="806" spans="1:8" ht="38.25" x14ac:dyDescent="0.2">
      <c r="A806" s="59" t="s">
        <v>691</v>
      </c>
      <c r="B806" s="66" t="s">
        <v>813</v>
      </c>
      <c r="C806" s="66" t="s">
        <v>18</v>
      </c>
      <c r="D806" s="66" t="s">
        <v>692</v>
      </c>
      <c r="E806" s="66"/>
      <c r="F806" s="89">
        <v>57970.1</v>
      </c>
      <c r="G806" s="89">
        <v>52819.799999999996</v>
      </c>
      <c r="H806" s="62">
        <f t="shared" si="12"/>
        <v>0.91115592348469288</v>
      </c>
    </row>
    <row r="807" spans="1:8" x14ac:dyDescent="0.2">
      <c r="A807" s="59" t="s">
        <v>304</v>
      </c>
      <c r="B807" s="66" t="s">
        <v>813</v>
      </c>
      <c r="C807" s="66" t="s">
        <v>18</v>
      </c>
      <c r="D807" s="66" t="s">
        <v>693</v>
      </c>
      <c r="E807" s="66"/>
      <c r="F807" s="89">
        <v>35984.9</v>
      </c>
      <c r="G807" s="89">
        <v>35385.1</v>
      </c>
      <c r="H807" s="62">
        <f t="shared" si="12"/>
        <v>0.98333189754591499</v>
      </c>
    </row>
    <row r="808" spans="1:8" x14ac:dyDescent="0.2">
      <c r="A808" s="59" t="s">
        <v>306</v>
      </c>
      <c r="B808" s="66" t="s">
        <v>813</v>
      </c>
      <c r="C808" s="66" t="s">
        <v>18</v>
      </c>
      <c r="D808" s="66" t="s">
        <v>694</v>
      </c>
      <c r="E808" s="66"/>
      <c r="F808" s="89">
        <v>33763.800000000003</v>
      </c>
      <c r="G808" s="89">
        <v>33164</v>
      </c>
      <c r="H808" s="62">
        <f t="shared" si="12"/>
        <v>0.98223541189084163</v>
      </c>
    </row>
    <row r="809" spans="1:8" ht="25.5" x14ac:dyDescent="0.2">
      <c r="A809" s="74" t="s">
        <v>308</v>
      </c>
      <c r="B809" s="75" t="s">
        <v>813</v>
      </c>
      <c r="C809" s="75" t="s">
        <v>18</v>
      </c>
      <c r="D809" s="75" t="s">
        <v>694</v>
      </c>
      <c r="E809" s="75" t="s">
        <v>309</v>
      </c>
      <c r="F809" s="91">
        <v>33763.800000000003</v>
      </c>
      <c r="G809" s="91">
        <v>33164</v>
      </c>
      <c r="H809" s="64">
        <f t="shared" si="12"/>
        <v>0.98223541189084163</v>
      </c>
    </row>
    <row r="810" spans="1:8" x14ac:dyDescent="0.2">
      <c r="A810" s="59" t="s">
        <v>311</v>
      </c>
      <c r="B810" s="66" t="s">
        <v>813</v>
      </c>
      <c r="C810" s="66" t="s">
        <v>18</v>
      </c>
      <c r="D810" s="66" t="s">
        <v>695</v>
      </c>
      <c r="E810" s="66"/>
      <c r="F810" s="89">
        <v>2221.1</v>
      </c>
      <c r="G810" s="89">
        <v>2221.1</v>
      </c>
      <c r="H810" s="62">
        <f t="shared" si="12"/>
        <v>1</v>
      </c>
    </row>
    <row r="811" spans="1:8" x14ac:dyDescent="0.2">
      <c r="A811" s="74" t="s">
        <v>313</v>
      </c>
      <c r="B811" s="75" t="s">
        <v>813</v>
      </c>
      <c r="C811" s="75" t="s">
        <v>18</v>
      </c>
      <c r="D811" s="75" t="s">
        <v>695</v>
      </c>
      <c r="E811" s="75" t="s">
        <v>314</v>
      </c>
      <c r="F811" s="91">
        <v>2214.1999999999998</v>
      </c>
      <c r="G811" s="91">
        <v>2214.1999999999998</v>
      </c>
      <c r="H811" s="64">
        <f t="shared" si="12"/>
        <v>1</v>
      </c>
    </row>
    <row r="812" spans="1:8" x14ac:dyDescent="0.2">
      <c r="A812" s="74" t="s">
        <v>315</v>
      </c>
      <c r="B812" s="75" t="s">
        <v>813</v>
      </c>
      <c r="C812" s="75" t="s">
        <v>18</v>
      </c>
      <c r="D812" s="75" t="s">
        <v>695</v>
      </c>
      <c r="E812" s="75" t="s">
        <v>316</v>
      </c>
      <c r="F812" s="91">
        <v>6.9</v>
      </c>
      <c r="G812" s="91">
        <v>6.9</v>
      </c>
      <c r="H812" s="64">
        <f t="shared" si="12"/>
        <v>1</v>
      </c>
    </row>
    <row r="813" spans="1:8" x14ac:dyDescent="0.2">
      <c r="A813" s="59" t="s">
        <v>342</v>
      </c>
      <c r="B813" s="66" t="s">
        <v>813</v>
      </c>
      <c r="C813" s="66" t="s">
        <v>18</v>
      </c>
      <c r="D813" s="66" t="s">
        <v>696</v>
      </c>
      <c r="E813" s="66"/>
      <c r="F813" s="89">
        <v>84.1</v>
      </c>
      <c r="G813" s="89">
        <v>84.1</v>
      </c>
      <c r="H813" s="62">
        <f t="shared" si="12"/>
        <v>1</v>
      </c>
    </row>
    <row r="814" spans="1:8" ht="38.25" x14ac:dyDescent="0.2">
      <c r="A814" s="59" t="s">
        <v>697</v>
      </c>
      <c r="B814" s="66" t="s">
        <v>813</v>
      </c>
      <c r="C814" s="66" t="s">
        <v>18</v>
      </c>
      <c r="D814" s="66" t="s">
        <v>698</v>
      </c>
      <c r="E814" s="66"/>
      <c r="F814" s="89">
        <v>84.1</v>
      </c>
      <c r="G814" s="89">
        <v>84.1</v>
      </c>
      <c r="H814" s="62">
        <f t="shared" si="12"/>
        <v>1</v>
      </c>
    </row>
    <row r="815" spans="1:8" ht="25.5" x14ac:dyDescent="0.2">
      <c r="A815" s="74" t="s">
        <v>308</v>
      </c>
      <c r="B815" s="75" t="s">
        <v>813</v>
      </c>
      <c r="C815" s="75" t="s">
        <v>18</v>
      </c>
      <c r="D815" s="75" t="s">
        <v>698</v>
      </c>
      <c r="E815" s="75" t="s">
        <v>309</v>
      </c>
      <c r="F815" s="91">
        <v>84.1</v>
      </c>
      <c r="G815" s="91">
        <v>84.1</v>
      </c>
      <c r="H815" s="64">
        <f t="shared" si="12"/>
        <v>1</v>
      </c>
    </row>
    <row r="816" spans="1:8" x14ac:dyDescent="0.2">
      <c r="A816" s="59" t="s">
        <v>360</v>
      </c>
      <c r="B816" s="66" t="s">
        <v>813</v>
      </c>
      <c r="C816" s="66" t="s">
        <v>18</v>
      </c>
      <c r="D816" s="66" t="s">
        <v>699</v>
      </c>
      <c r="E816" s="66"/>
      <c r="F816" s="89">
        <v>21901.1</v>
      </c>
      <c r="G816" s="89">
        <v>17350.599999999999</v>
      </c>
      <c r="H816" s="62">
        <f t="shared" si="12"/>
        <v>0.79222504805694693</v>
      </c>
    </row>
    <row r="817" spans="1:8" ht="38.25" x14ac:dyDescent="0.2">
      <c r="A817" s="59" t="s">
        <v>362</v>
      </c>
      <c r="B817" s="66" t="s">
        <v>813</v>
      </c>
      <c r="C817" s="66" t="s">
        <v>18</v>
      </c>
      <c r="D817" s="66" t="s">
        <v>700</v>
      </c>
      <c r="E817" s="66"/>
      <c r="F817" s="89">
        <v>21901.1</v>
      </c>
      <c r="G817" s="89">
        <v>17350.599999999999</v>
      </c>
      <c r="H817" s="62">
        <f t="shared" si="12"/>
        <v>0.79222504805694693</v>
      </c>
    </row>
    <row r="818" spans="1:8" ht="25.5" x14ac:dyDescent="0.2">
      <c r="A818" s="74" t="s">
        <v>308</v>
      </c>
      <c r="B818" s="75" t="s">
        <v>813</v>
      </c>
      <c r="C818" s="75" t="s">
        <v>18</v>
      </c>
      <c r="D818" s="75" t="s">
        <v>700</v>
      </c>
      <c r="E818" s="75" t="s">
        <v>309</v>
      </c>
      <c r="F818" s="91">
        <v>20514.399999999998</v>
      </c>
      <c r="G818" s="91">
        <v>16477.3</v>
      </c>
      <c r="H818" s="64">
        <f t="shared" si="12"/>
        <v>0.8032065280973365</v>
      </c>
    </row>
    <row r="819" spans="1:8" x14ac:dyDescent="0.2">
      <c r="A819" s="74" t="s">
        <v>313</v>
      </c>
      <c r="B819" s="75" t="s">
        <v>813</v>
      </c>
      <c r="C819" s="75" t="s">
        <v>18</v>
      </c>
      <c r="D819" s="75" t="s">
        <v>700</v>
      </c>
      <c r="E819" s="75" t="s">
        <v>314</v>
      </c>
      <c r="F819" s="91">
        <v>1386.7</v>
      </c>
      <c r="G819" s="91">
        <v>873.3</v>
      </c>
      <c r="H819" s="64">
        <f t="shared" si="12"/>
        <v>0.62976851517992349</v>
      </c>
    </row>
    <row r="820" spans="1:8" x14ac:dyDescent="0.2">
      <c r="A820" s="59" t="s">
        <v>49</v>
      </c>
      <c r="B820" s="66" t="s">
        <v>813</v>
      </c>
      <c r="C820" s="66" t="s">
        <v>50</v>
      </c>
      <c r="D820" s="66"/>
      <c r="E820" s="66"/>
      <c r="F820" s="89">
        <v>33.5</v>
      </c>
      <c r="G820" s="89">
        <v>13.5</v>
      </c>
      <c r="H820" s="62">
        <f t="shared" si="12"/>
        <v>0.40298507462686567</v>
      </c>
    </row>
    <row r="821" spans="1:8" x14ac:dyDescent="0.2">
      <c r="A821" s="59" t="s">
        <v>57</v>
      </c>
      <c r="B821" s="66" t="s">
        <v>813</v>
      </c>
      <c r="C821" s="66" t="s">
        <v>58</v>
      </c>
      <c r="D821" s="66"/>
      <c r="E821" s="66"/>
      <c r="F821" s="89">
        <v>33.5</v>
      </c>
      <c r="G821" s="89">
        <v>13.5</v>
      </c>
      <c r="H821" s="62">
        <f t="shared" si="12"/>
        <v>0.40298507462686567</v>
      </c>
    </row>
    <row r="822" spans="1:8" x14ac:dyDescent="0.2">
      <c r="A822" s="59" t="s">
        <v>689</v>
      </c>
      <c r="B822" s="66" t="s">
        <v>813</v>
      </c>
      <c r="C822" s="66" t="s">
        <v>58</v>
      </c>
      <c r="D822" s="66" t="s">
        <v>690</v>
      </c>
      <c r="E822" s="66"/>
      <c r="F822" s="89">
        <v>33.5</v>
      </c>
      <c r="G822" s="89">
        <v>13.5</v>
      </c>
      <c r="H822" s="62">
        <f t="shared" si="12"/>
        <v>0.40298507462686567</v>
      </c>
    </row>
    <row r="823" spans="1:8" ht="38.25" x14ac:dyDescent="0.2">
      <c r="A823" s="59" t="s">
        <v>691</v>
      </c>
      <c r="B823" s="66" t="s">
        <v>813</v>
      </c>
      <c r="C823" s="66" t="s">
        <v>58</v>
      </c>
      <c r="D823" s="66" t="s">
        <v>692</v>
      </c>
      <c r="E823" s="66"/>
      <c r="F823" s="89">
        <v>33.5</v>
      </c>
      <c r="G823" s="89">
        <v>13.5</v>
      </c>
      <c r="H823" s="62">
        <f t="shared" si="12"/>
        <v>0.40298507462686567</v>
      </c>
    </row>
    <row r="824" spans="1:8" x14ac:dyDescent="0.2">
      <c r="A824" s="59" t="s">
        <v>304</v>
      </c>
      <c r="B824" s="66" t="s">
        <v>813</v>
      </c>
      <c r="C824" s="66" t="s">
        <v>58</v>
      </c>
      <c r="D824" s="66" t="s">
        <v>693</v>
      </c>
      <c r="E824" s="66"/>
      <c r="F824" s="89">
        <v>13.5</v>
      </c>
      <c r="G824" s="89">
        <v>13.5</v>
      </c>
      <c r="H824" s="62">
        <f t="shared" si="12"/>
        <v>1</v>
      </c>
    </row>
    <row r="825" spans="1:8" x14ac:dyDescent="0.2">
      <c r="A825" s="59" t="s">
        <v>311</v>
      </c>
      <c r="B825" s="66" t="s">
        <v>813</v>
      </c>
      <c r="C825" s="66" t="s">
        <v>58</v>
      </c>
      <c r="D825" s="66" t="s">
        <v>695</v>
      </c>
      <c r="E825" s="66"/>
      <c r="F825" s="89">
        <v>13.5</v>
      </c>
      <c r="G825" s="89">
        <v>13.5</v>
      </c>
      <c r="H825" s="62">
        <f t="shared" si="12"/>
        <v>1</v>
      </c>
    </row>
    <row r="826" spans="1:8" x14ac:dyDescent="0.2">
      <c r="A826" s="74" t="s">
        <v>313</v>
      </c>
      <c r="B826" s="75" t="s">
        <v>813</v>
      </c>
      <c r="C826" s="75" t="s">
        <v>58</v>
      </c>
      <c r="D826" s="75" t="s">
        <v>695</v>
      </c>
      <c r="E826" s="75" t="s">
        <v>314</v>
      </c>
      <c r="F826" s="91">
        <v>13.5</v>
      </c>
      <c r="G826" s="91">
        <v>13.5</v>
      </c>
      <c r="H826" s="64">
        <f t="shared" si="12"/>
        <v>1</v>
      </c>
    </row>
    <row r="827" spans="1:8" x14ac:dyDescent="0.2">
      <c r="A827" s="59" t="s">
        <v>360</v>
      </c>
      <c r="B827" s="66" t="s">
        <v>813</v>
      </c>
      <c r="C827" s="66" t="s">
        <v>58</v>
      </c>
      <c r="D827" s="66" t="s">
        <v>699</v>
      </c>
      <c r="E827" s="66"/>
      <c r="F827" s="89">
        <v>20</v>
      </c>
      <c r="G827" s="89">
        <v>0</v>
      </c>
      <c r="H827" s="62">
        <f t="shared" si="12"/>
        <v>0</v>
      </c>
    </row>
    <row r="828" spans="1:8" ht="38.25" x14ac:dyDescent="0.2">
      <c r="A828" s="59" t="s">
        <v>362</v>
      </c>
      <c r="B828" s="66" t="s">
        <v>813</v>
      </c>
      <c r="C828" s="66" t="s">
        <v>58</v>
      </c>
      <c r="D828" s="66" t="s">
        <v>700</v>
      </c>
      <c r="E828" s="66"/>
      <c r="F828" s="89">
        <v>20</v>
      </c>
      <c r="G828" s="89">
        <v>0</v>
      </c>
      <c r="H828" s="62">
        <f t="shared" si="12"/>
        <v>0</v>
      </c>
    </row>
    <row r="829" spans="1:8" x14ac:dyDescent="0.2">
      <c r="A829" s="74" t="s">
        <v>313</v>
      </c>
      <c r="B829" s="75" t="s">
        <v>813</v>
      </c>
      <c r="C829" s="75" t="s">
        <v>58</v>
      </c>
      <c r="D829" s="75" t="s">
        <v>700</v>
      </c>
      <c r="E829" s="75" t="s">
        <v>314</v>
      </c>
      <c r="F829" s="91">
        <v>20</v>
      </c>
      <c r="G829" s="91">
        <v>0</v>
      </c>
      <c r="H829" s="64">
        <f t="shared" si="12"/>
        <v>0</v>
      </c>
    </row>
    <row r="830" spans="1:8" ht="25.5" x14ac:dyDescent="0.2">
      <c r="A830" s="59" t="s">
        <v>86</v>
      </c>
      <c r="B830" s="66" t="s">
        <v>813</v>
      </c>
      <c r="C830" s="66" t="s">
        <v>87</v>
      </c>
      <c r="D830" s="66"/>
      <c r="E830" s="66"/>
      <c r="F830" s="89">
        <v>344909.19999999995</v>
      </c>
      <c r="G830" s="89">
        <v>344909.2</v>
      </c>
      <c r="H830" s="62">
        <f t="shared" si="12"/>
        <v>1.0000000000000002</v>
      </c>
    </row>
    <row r="831" spans="1:8" ht="25.5" x14ac:dyDescent="0.2">
      <c r="A831" s="59" t="s">
        <v>88</v>
      </c>
      <c r="B831" s="66" t="s">
        <v>813</v>
      </c>
      <c r="C831" s="66" t="s">
        <v>89</v>
      </c>
      <c r="D831" s="66"/>
      <c r="E831" s="66"/>
      <c r="F831" s="89">
        <v>303940.69999999995</v>
      </c>
      <c r="G831" s="89">
        <v>303940.7</v>
      </c>
      <c r="H831" s="62">
        <f t="shared" si="12"/>
        <v>1.0000000000000002</v>
      </c>
    </row>
    <row r="832" spans="1:8" x14ac:dyDescent="0.2">
      <c r="A832" s="59" t="s">
        <v>689</v>
      </c>
      <c r="B832" s="66" t="s">
        <v>813</v>
      </c>
      <c r="C832" s="66" t="s">
        <v>89</v>
      </c>
      <c r="D832" s="66" t="s">
        <v>690</v>
      </c>
      <c r="E832" s="66"/>
      <c r="F832" s="89">
        <v>303940.69999999995</v>
      </c>
      <c r="G832" s="89">
        <v>303940.7</v>
      </c>
      <c r="H832" s="62">
        <f t="shared" si="12"/>
        <v>1.0000000000000002</v>
      </c>
    </row>
    <row r="833" spans="1:8" x14ac:dyDescent="0.2">
      <c r="A833" s="59" t="s">
        <v>701</v>
      </c>
      <c r="B833" s="66" t="s">
        <v>813</v>
      </c>
      <c r="C833" s="66" t="s">
        <v>89</v>
      </c>
      <c r="D833" s="66" t="s">
        <v>702</v>
      </c>
      <c r="E833" s="66"/>
      <c r="F833" s="89">
        <v>303940.69999999995</v>
      </c>
      <c r="G833" s="89">
        <v>303940.7</v>
      </c>
      <c r="H833" s="62">
        <f t="shared" si="12"/>
        <v>1.0000000000000002</v>
      </c>
    </row>
    <row r="834" spans="1:8" x14ac:dyDescent="0.2">
      <c r="A834" s="59" t="s">
        <v>431</v>
      </c>
      <c r="B834" s="66" t="s">
        <v>813</v>
      </c>
      <c r="C834" s="66" t="s">
        <v>89</v>
      </c>
      <c r="D834" s="66" t="s">
        <v>703</v>
      </c>
      <c r="E834" s="66"/>
      <c r="F834" s="89">
        <v>25690</v>
      </c>
      <c r="G834" s="89">
        <v>25690</v>
      </c>
      <c r="H834" s="62">
        <f t="shared" si="12"/>
        <v>1</v>
      </c>
    </row>
    <row r="835" spans="1:8" x14ac:dyDescent="0.2">
      <c r="A835" s="59" t="s">
        <v>706</v>
      </c>
      <c r="B835" s="66" t="s">
        <v>813</v>
      </c>
      <c r="C835" s="66" t="s">
        <v>89</v>
      </c>
      <c r="D835" s="66" t="s">
        <v>707</v>
      </c>
      <c r="E835" s="66"/>
      <c r="F835" s="89">
        <v>25690</v>
      </c>
      <c r="G835" s="89">
        <v>25690</v>
      </c>
      <c r="H835" s="62">
        <f t="shared" si="12"/>
        <v>1</v>
      </c>
    </row>
    <row r="836" spans="1:8" x14ac:dyDescent="0.2">
      <c r="A836" s="74" t="s">
        <v>435</v>
      </c>
      <c r="B836" s="75" t="s">
        <v>813</v>
      </c>
      <c r="C836" s="75" t="s">
        <v>89</v>
      </c>
      <c r="D836" s="75" t="s">
        <v>707</v>
      </c>
      <c r="E836" s="75" t="s">
        <v>436</v>
      </c>
      <c r="F836" s="91">
        <v>25690</v>
      </c>
      <c r="G836" s="91">
        <v>25690</v>
      </c>
      <c r="H836" s="64">
        <f t="shared" si="12"/>
        <v>1</v>
      </c>
    </row>
    <row r="837" spans="1:8" x14ac:dyDescent="0.2">
      <c r="A837" s="59" t="s">
        <v>342</v>
      </c>
      <c r="B837" s="66" t="s">
        <v>813</v>
      </c>
      <c r="C837" s="66" t="s">
        <v>89</v>
      </c>
      <c r="D837" s="66" t="s">
        <v>708</v>
      </c>
      <c r="E837" s="66"/>
      <c r="F837" s="89">
        <v>278250.69999999995</v>
      </c>
      <c r="G837" s="89">
        <v>278250.7</v>
      </c>
      <c r="H837" s="62">
        <f t="shared" si="12"/>
        <v>1.0000000000000002</v>
      </c>
    </row>
    <row r="838" spans="1:8" ht="38.25" x14ac:dyDescent="0.2">
      <c r="A838" s="59" t="s">
        <v>697</v>
      </c>
      <c r="B838" s="66" t="s">
        <v>813</v>
      </c>
      <c r="C838" s="66" t="s">
        <v>89</v>
      </c>
      <c r="D838" s="66" t="s">
        <v>709</v>
      </c>
      <c r="E838" s="66"/>
      <c r="F838" s="89">
        <v>278250.69999999995</v>
      </c>
      <c r="G838" s="89">
        <v>278250.7</v>
      </c>
      <c r="H838" s="62">
        <f t="shared" ref="H838:H846" si="13">G838/F838</f>
        <v>1.0000000000000002</v>
      </c>
    </row>
    <row r="839" spans="1:8" x14ac:dyDescent="0.2">
      <c r="A839" s="74" t="s">
        <v>435</v>
      </c>
      <c r="B839" s="75" t="s">
        <v>813</v>
      </c>
      <c r="C839" s="75" t="s">
        <v>89</v>
      </c>
      <c r="D839" s="75" t="s">
        <v>709</v>
      </c>
      <c r="E839" s="75" t="s">
        <v>436</v>
      </c>
      <c r="F839" s="91">
        <v>278250.69999999995</v>
      </c>
      <c r="G839" s="91">
        <v>278250.7</v>
      </c>
      <c r="H839" s="64">
        <f t="shared" si="13"/>
        <v>1.0000000000000002</v>
      </c>
    </row>
    <row r="840" spans="1:8" x14ac:dyDescent="0.2">
      <c r="A840" s="59" t="s">
        <v>90</v>
      </c>
      <c r="B840" s="66" t="s">
        <v>813</v>
      </c>
      <c r="C840" s="66" t="s">
        <v>91</v>
      </c>
      <c r="D840" s="66"/>
      <c r="E840" s="66"/>
      <c r="F840" s="89">
        <v>40968.5</v>
      </c>
      <c r="G840" s="89">
        <v>40968.5</v>
      </c>
      <c r="H840" s="62">
        <f t="shared" si="13"/>
        <v>1</v>
      </c>
    </row>
    <row r="841" spans="1:8" x14ac:dyDescent="0.2">
      <c r="A841" s="59" t="s">
        <v>689</v>
      </c>
      <c r="B841" s="66" t="s">
        <v>813</v>
      </c>
      <c r="C841" s="66" t="s">
        <v>91</v>
      </c>
      <c r="D841" s="66" t="s">
        <v>690</v>
      </c>
      <c r="E841" s="66"/>
      <c r="F841" s="89">
        <v>40968.5</v>
      </c>
      <c r="G841" s="89">
        <v>40968.5</v>
      </c>
      <c r="H841" s="62">
        <f t="shared" si="13"/>
        <v>1</v>
      </c>
    </row>
    <row r="842" spans="1:8" x14ac:dyDescent="0.2">
      <c r="A842" s="59" t="s">
        <v>701</v>
      </c>
      <c r="B842" s="66" t="s">
        <v>813</v>
      </c>
      <c r="C842" s="66" t="s">
        <v>91</v>
      </c>
      <c r="D842" s="66" t="s">
        <v>702</v>
      </c>
      <c r="E842" s="66"/>
      <c r="F842" s="89">
        <v>40968.5</v>
      </c>
      <c r="G842" s="89">
        <v>40968.5</v>
      </c>
      <c r="H842" s="62">
        <f t="shared" si="13"/>
        <v>1</v>
      </c>
    </row>
    <row r="843" spans="1:8" x14ac:dyDescent="0.2">
      <c r="A843" s="59" t="s">
        <v>431</v>
      </c>
      <c r="B843" s="66" t="s">
        <v>813</v>
      </c>
      <c r="C843" s="66" t="s">
        <v>91</v>
      </c>
      <c r="D843" s="66" t="s">
        <v>703</v>
      </c>
      <c r="E843" s="66"/>
      <c r="F843" s="89">
        <v>40968.5</v>
      </c>
      <c r="G843" s="89">
        <v>40968.5</v>
      </c>
      <c r="H843" s="62">
        <f t="shared" si="13"/>
        <v>1</v>
      </c>
    </row>
    <row r="844" spans="1:8" x14ac:dyDescent="0.2">
      <c r="A844" s="59" t="s">
        <v>704</v>
      </c>
      <c r="B844" s="66" t="s">
        <v>813</v>
      </c>
      <c r="C844" s="66" t="s">
        <v>91</v>
      </c>
      <c r="D844" s="66" t="s">
        <v>705</v>
      </c>
      <c r="E844" s="66"/>
      <c r="F844" s="89">
        <v>40968.5</v>
      </c>
      <c r="G844" s="89">
        <v>40968.5</v>
      </c>
      <c r="H844" s="62">
        <f t="shared" si="13"/>
        <v>1</v>
      </c>
    </row>
    <row r="845" spans="1:8" x14ac:dyDescent="0.2">
      <c r="A845" s="74" t="s">
        <v>435</v>
      </c>
      <c r="B845" s="75" t="s">
        <v>813</v>
      </c>
      <c r="C845" s="75" t="s">
        <v>91</v>
      </c>
      <c r="D845" s="75" t="s">
        <v>705</v>
      </c>
      <c r="E845" s="75" t="s">
        <v>436</v>
      </c>
      <c r="F845" s="91">
        <v>40968.5</v>
      </c>
      <c r="G845" s="91">
        <v>40968.5</v>
      </c>
      <c r="H845" s="64">
        <f t="shared" si="13"/>
        <v>1</v>
      </c>
    </row>
    <row r="846" spans="1:8" x14ac:dyDescent="0.2">
      <c r="A846" s="96" t="s">
        <v>92</v>
      </c>
      <c r="B846" s="85"/>
      <c r="C846" s="85"/>
      <c r="D846" s="85"/>
      <c r="E846" s="85"/>
      <c r="F846" s="92">
        <v>3800889.3000000003</v>
      </c>
      <c r="G846" s="92">
        <v>3376064.7</v>
      </c>
      <c r="H846" s="70">
        <f t="shared" si="13"/>
        <v>0.8882302097038185</v>
      </c>
    </row>
  </sheetData>
  <mergeCells count="2">
    <mergeCell ref="A1:E1"/>
    <mergeCell ref="A2:H2"/>
  </mergeCells>
  <pageMargins left="0.78740157480314965" right="0.39370078740157483" top="0.39370078740157483" bottom="0.39370078740157483" header="0" footer="0"/>
  <pageSetup paperSize="9" scale="48"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outlinePr summaryBelow="0"/>
    <pageSetUpPr fitToPage="1"/>
  </sheetPr>
  <dimension ref="A1:K92"/>
  <sheetViews>
    <sheetView showGridLines="0" view="pageBreakPreview" zoomScale="70" zoomScaleNormal="70" zoomScaleSheetLayoutView="70" workbookViewId="0"/>
  </sheetViews>
  <sheetFormatPr defaultRowHeight="12.75" customHeight="1" x14ac:dyDescent="0.25"/>
  <cols>
    <col min="1" max="1" width="35.7109375" style="102" customWidth="1"/>
    <col min="2" max="5" width="15.7109375" style="102" customWidth="1"/>
    <col min="6" max="6" width="16.28515625" style="102" customWidth="1"/>
    <col min="7" max="10" width="15.7109375" style="102" customWidth="1"/>
    <col min="11" max="12" width="12.7109375" style="102" customWidth="1"/>
    <col min="13" max="18" width="11.7109375" style="102" customWidth="1"/>
    <col min="19" max="238" width="9.140625" style="102"/>
    <col min="239" max="239" width="42.140625" style="102" customWidth="1"/>
    <col min="240" max="240" width="10.7109375" style="102" customWidth="1"/>
    <col min="241" max="243" width="12.7109375" style="102" customWidth="1"/>
    <col min="244" max="244" width="15.7109375" style="102" customWidth="1"/>
    <col min="245" max="254" width="0" style="102" hidden="1" customWidth="1"/>
    <col min="255" max="255" width="16.42578125" style="102" customWidth="1"/>
    <col min="256" max="259" width="0" style="102" hidden="1" customWidth="1"/>
    <col min="260" max="260" width="15.7109375" style="102" customWidth="1"/>
    <col min="261" max="266" width="0" style="102" hidden="1" customWidth="1"/>
    <col min="267" max="268" width="12.7109375" style="102" customWidth="1"/>
    <col min="269" max="274" width="11.7109375" style="102" customWidth="1"/>
    <col min="275" max="494" width="9.140625" style="102"/>
    <col min="495" max="495" width="42.140625" style="102" customWidth="1"/>
    <col min="496" max="496" width="10.7109375" style="102" customWidth="1"/>
    <col min="497" max="499" width="12.7109375" style="102" customWidth="1"/>
    <col min="500" max="500" width="15.7109375" style="102" customWidth="1"/>
    <col min="501" max="510" width="0" style="102" hidden="1" customWidth="1"/>
    <col min="511" max="511" width="16.42578125" style="102" customWidth="1"/>
    <col min="512" max="515" width="0" style="102" hidden="1" customWidth="1"/>
    <col min="516" max="516" width="15.7109375" style="102" customWidth="1"/>
    <col min="517" max="522" width="0" style="102" hidden="1" customWidth="1"/>
    <col min="523" max="524" width="12.7109375" style="102" customWidth="1"/>
    <col min="525" max="530" width="11.7109375" style="102" customWidth="1"/>
    <col min="531" max="750" width="9.140625" style="102"/>
    <col min="751" max="751" width="42.140625" style="102" customWidth="1"/>
    <col min="752" max="752" width="10.7109375" style="102" customWidth="1"/>
    <col min="753" max="755" width="12.7109375" style="102" customWidth="1"/>
    <col min="756" max="756" width="15.7109375" style="102" customWidth="1"/>
    <col min="757" max="766" width="0" style="102" hidden="1" customWidth="1"/>
    <col min="767" max="767" width="16.42578125" style="102" customWidth="1"/>
    <col min="768" max="771" width="0" style="102" hidden="1" customWidth="1"/>
    <col min="772" max="772" width="15.7109375" style="102" customWidth="1"/>
    <col min="773" max="778" width="0" style="102" hidden="1" customWidth="1"/>
    <col min="779" max="780" width="12.7109375" style="102" customWidth="1"/>
    <col min="781" max="786" width="11.7109375" style="102" customWidth="1"/>
    <col min="787" max="1006" width="9.140625" style="102"/>
    <col min="1007" max="1007" width="42.140625" style="102" customWidth="1"/>
    <col min="1008" max="1008" width="10.7109375" style="102" customWidth="1"/>
    <col min="1009" max="1011" width="12.7109375" style="102" customWidth="1"/>
    <col min="1012" max="1012" width="15.7109375" style="102" customWidth="1"/>
    <col min="1013" max="1022" width="0" style="102" hidden="1" customWidth="1"/>
    <col min="1023" max="1023" width="16.42578125" style="102" customWidth="1"/>
    <col min="1024" max="1027" width="0" style="102" hidden="1" customWidth="1"/>
    <col min="1028" max="1028" width="15.7109375" style="102" customWidth="1"/>
    <col min="1029" max="1034" width="0" style="102" hidden="1" customWidth="1"/>
    <col min="1035" max="1036" width="12.7109375" style="102" customWidth="1"/>
    <col min="1037" max="1042" width="11.7109375" style="102" customWidth="1"/>
    <col min="1043" max="1262" width="9.140625" style="102"/>
    <col min="1263" max="1263" width="42.140625" style="102" customWidth="1"/>
    <col min="1264" max="1264" width="10.7109375" style="102" customWidth="1"/>
    <col min="1265" max="1267" width="12.7109375" style="102" customWidth="1"/>
    <col min="1268" max="1268" width="15.7109375" style="102" customWidth="1"/>
    <col min="1269" max="1278" width="0" style="102" hidden="1" customWidth="1"/>
    <col min="1279" max="1279" width="16.42578125" style="102" customWidth="1"/>
    <col min="1280" max="1283" width="0" style="102" hidden="1" customWidth="1"/>
    <col min="1284" max="1284" width="15.7109375" style="102" customWidth="1"/>
    <col min="1285" max="1290" width="0" style="102" hidden="1" customWidth="1"/>
    <col min="1291" max="1292" width="12.7109375" style="102" customWidth="1"/>
    <col min="1293" max="1298" width="11.7109375" style="102" customWidth="1"/>
    <col min="1299" max="1518" width="9.140625" style="102"/>
    <col min="1519" max="1519" width="42.140625" style="102" customWidth="1"/>
    <col min="1520" max="1520" width="10.7109375" style="102" customWidth="1"/>
    <col min="1521" max="1523" width="12.7109375" style="102" customWidth="1"/>
    <col min="1524" max="1524" width="15.7109375" style="102" customWidth="1"/>
    <col min="1525" max="1534" width="0" style="102" hidden="1" customWidth="1"/>
    <col min="1535" max="1535" width="16.42578125" style="102" customWidth="1"/>
    <col min="1536" max="1539" width="0" style="102" hidden="1" customWidth="1"/>
    <col min="1540" max="1540" width="15.7109375" style="102" customWidth="1"/>
    <col min="1541" max="1546" width="0" style="102" hidden="1" customWidth="1"/>
    <col min="1547" max="1548" width="12.7109375" style="102" customWidth="1"/>
    <col min="1549" max="1554" width="11.7109375" style="102" customWidth="1"/>
    <col min="1555" max="1774" width="9.140625" style="102"/>
    <col min="1775" max="1775" width="42.140625" style="102" customWidth="1"/>
    <col min="1776" max="1776" width="10.7109375" style="102" customWidth="1"/>
    <col min="1777" max="1779" width="12.7109375" style="102" customWidth="1"/>
    <col min="1780" max="1780" width="15.7109375" style="102" customWidth="1"/>
    <col min="1781" max="1790" width="0" style="102" hidden="1" customWidth="1"/>
    <col min="1791" max="1791" width="16.42578125" style="102" customWidth="1"/>
    <col min="1792" max="1795" width="0" style="102" hidden="1" customWidth="1"/>
    <col min="1796" max="1796" width="15.7109375" style="102" customWidth="1"/>
    <col min="1797" max="1802" width="0" style="102" hidden="1" customWidth="1"/>
    <col min="1803" max="1804" width="12.7109375" style="102" customWidth="1"/>
    <col min="1805" max="1810" width="11.7109375" style="102" customWidth="1"/>
    <col min="1811" max="2030" width="9.140625" style="102"/>
    <col min="2031" max="2031" width="42.140625" style="102" customWidth="1"/>
    <col min="2032" max="2032" width="10.7109375" style="102" customWidth="1"/>
    <col min="2033" max="2035" width="12.7109375" style="102" customWidth="1"/>
    <col min="2036" max="2036" width="15.7109375" style="102" customWidth="1"/>
    <col min="2037" max="2046" width="0" style="102" hidden="1" customWidth="1"/>
    <col min="2047" max="2047" width="16.42578125" style="102" customWidth="1"/>
    <col min="2048" max="2051" width="0" style="102" hidden="1" customWidth="1"/>
    <col min="2052" max="2052" width="15.7109375" style="102" customWidth="1"/>
    <col min="2053" max="2058" width="0" style="102" hidden="1" customWidth="1"/>
    <col min="2059" max="2060" width="12.7109375" style="102" customWidth="1"/>
    <col min="2061" max="2066" width="11.7109375" style="102" customWidth="1"/>
    <col min="2067" max="2286" width="9.140625" style="102"/>
    <col min="2287" max="2287" width="42.140625" style="102" customWidth="1"/>
    <col min="2288" max="2288" width="10.7109375" style="102" customWidth="1"/>
    <col min="2289" max="2291" width="12.7109375" style="102" customWidth="1"/>
    <col min="2292" max="2292" width="15.7109375" style="102" customWidth="1"/>
    <col min="2293" max="2302" width="0" style="102" hidden="1" customWidth="1"/>
    <col min="2303" max="2303" width="16.42578125" style="102" customWidth="1"/>
    <col min="2304" max="2307" width="0" style="102" hidden="1" customWidth="1"/>
    <col min="2308" max="2308" width="15.7109375" style="102" customWidth="1"/>
    <col min="2309" max="2314" width="0" style="102" hidden="1" customWidth="1"/>
    <col min="2315" max="2316" width="12.7109375" style="102" customWidth="1"/>
    <col min="2317" max="2322" width="11.7109375" style="102" customWidth="1"/>
    <col min="2323" max="2542" width="9.140625" style="102"/>
    <col min="2543" max="2543" width="42.140625" style="102" customWidth="1"/>
    <col min="2544" max="2544" width="10.7109375" style="102" customWidth="1"/>
    <col min="2545" max="2547" width="12.7109375" style="102" customWidth="1"/>
    <col min="2548" max="2548" width="15.7109375" style="102" customWidth="1"/>
    <col min="2549" max="2558" width="0" style="102" hidden="1" customWidth="1"/>
    <col min="2559" max="2559" width="16.42578125" style="102" customWidth="1"/>
    <col min="2560" max="2563" width="0" style="102" hidden="1" customWidth="1"/>
    <col min="2564" max="2564" width="15.7109375" style="102" customWidth="1"/>
    <col min="2565" max="2570" width="0" style="102" hidden="1" customWidth="1"/>
    <col min="2571" max="2572" width="12.7109375" style="102" customWidth="1"/>
    <col min="2573" max="2578" width="11.7109375" style="102" customWidth="1"/>
    <col min="2579" max="2798" width="9.140625" style="102"/>
    <col min="2799" max="2799" width="42.140625" style="102" customWidth="1"/>
    <col min="2800" max="2800" width="10.7109375" style="102" customWidth="1"/>
    <col min="2801" max="2803" width="12.7109375" style="102" customWidth="1"/>
    <col min="2804" max="2804" width="15.7109375" style="102" customWidth="1"/>
    <col min="2805" max="2814" width="0" style="102" hidden="1" customWidth="1"/>
    <col min="2815" max="2815" width="16.42578125" style="102" customWidth="1"/>
    <col min="2816" max="2819" width="0" style="102" hidden="1" customWidth="1"/>
    <col min="2820" max="2820" width="15.7109375" style="102" customWidth="1"/>
    <col min="2821" max="2826" width="0" style="102" hidden="1" customWidth="1"/>
    <col min="2827" max="2828" width="12.7109375" style="102" customWidth="1"/>
    <col min="2829" max="2834" width="11.7109375" style="102" customWidth="1"/>
    <col min="2835" max="3054" width="9.140625" style="102"/>
    <col min="3055" max="3055" width="42.140625" style="102" customWidth="1"/>
    <col min="3056" max="3056" width="10.7109375" style="102" customWidth="1"/>
    <col min="3057" max="3059" width="12.7109375" style="102" customWidth="1"/>
    <col min="3060" max="3060" width="15.7109375" style="102" customWidth="1"/>
    <col min="3061" max="3070" width="0" style="102" hidden="1" customWidth="1"/>
    <col min="3071" max="3071" width="16.42578125" style="102" customWidth="1"/>
    <col min="3072" max="3075" width="0" style="102" hidden="1" customWidth="1"/>
    <col min="3076" max="3076" width="15.7109375" style="102" customWidth="1"/>
    <col min="3077" max="3082" width="0" style="102" hidden="1" customWidth="1"/>
    <col min="3083" max="3084" width="12.7109375" style="102" customWidth="1"/>
    <col min="3085" max="3090" width="11.7109375" style="102" customWidth="1"/>
    <col min="3091" max="3310" width="9.140625" style="102"/>
    <col min="3311" max="3311" width="42.140625" style="102" customWidth="1"/>
    <col min="3312" max="3312" width="10.7109375" style="102" customWidth="1"/>
    <col min="3313" max="3315" width="12.7109375" style="102" customWidth="1"/>
    <col min="3316" max="3316" width="15.7109375" style="102" customWidth="1"/>
    <col min="3317" max="3326" width="0" style="102" hidden="1" customWidth="1"/>
    <col min="3327" max="3327" width="16.42578125" style="102" customWidth="1"/>
    <col min="3328" max="3331" width="0" style="102" hidden="1" customWidth="1"/>
    <col min="3332" max="3332" width="15.7109375" style="102" customWidth="1"/>
    <col min="3333" max="3338" width="0" style="102" hidden="1" customWidth="1"/>
    <col min="3339" max="3340" width="12.7109375" style="102" customWidth="1"/>
    <col min="3341" max="3346" width="11.7109375" style="102" customWidth="1"/>
    <col min="3347" max="3566" width="9.140625" style="102"/>
    <col min="3567" max="3567" width="42.140625" style="102" customWidth="1"/>
    <col min="3568" max="3568" width="10.7109375" style="102" customWidth="1"/>
    <col min="3569" max="3571" width="12.7109375" style="102" customWidth="1"/>
    <col min="3572" max="3572" width="15.7109375" style="102" customWidth="1"/>
    <col min="3573" max="3582" width="0" style="102" hidden="1" customWidth="1"/>
    <col min="3583" max="3583" width="16.42578125" style="102" customWidth="1"/>
    <col min="3584" max="3587" width="0" style="102" hidden="1" customWidth="1"/>
    <col min="3588" max="3588" width="15.7109375" style="102" customWidth="1"/>
    <col min="3589" max="3594" width="0" style="102" hidden="1" customWidth="1"/>
    <col min="3595" max="3596" width="12.7109375" style="102" customWidth="1"/>
    <col min="3597" max="3602" width="11.7109375" style="102" customWidth="1"/>
    <col min="3603" max="3822" width="9.140625" style="102"/>
    <col min="3823" max="3823" width="42.140625" style="102" customWidth="1"/>
    <col min="3824" max="3824" width="10.7109375" style="102" customWidth="1"/>
    <col min="3825" max="3827" width="12.7109375" style="102" customWidth="1"/>
    <col min="3828" max="3828" width="15.7109375" style="102" customWidth="1"/>
    <col min="3829" max="3838" width="0" style="102" hidden="1" customWidth="1"/>
    <col min="3839" max="3839" width="16.42578125" style="102" customWidth="1"/>
    <col min="3840" max="3843" width="0" style="102" hidden="1" customWidth="1"/>
    <col min="3844" max="3844" width="15.7109375" style="102" customWidth="1"/>
    <col min="3845" max="3850" width="0" style="102" hidden="1" customWidth="1"/>
    <col min="3851" max="3852" width="12.7109375" style="102" customWidth="1"/>
    <col min="3853" max="3858" width="11.7109375" style="102" customWidth="1"/>
    <col min="3859" max="4078" width="9.140625" style="102"/>
    <col min="4079" max="4079" width="42.140625" style="102" customWidth="1"/>
    <col min="4080" max="4080" width="10.7109375" style="102" customWidth="1"/>
    <col min="4081" max="4083" width="12.7109375" style="102" customWidth="1"/>
    <col min="4084" max="4084" width="15.7109375" style="102" customWidth="1"/>
    <col min="4085" max="4094" width="0" style="102" hidden="1" customWidth="1"/>
    <col min="4095" max="4095" width="16.42578125" style="102" customWidth="1"/>
    <col min="4096" max="4099" width="0" style="102" hidden="1" customWidth="1"/>
    <col min="4100" max="4100" width="15.7109375" style="102" customWidth="1"/>
    <col min="4101" max="4106" width="0" style="102" hidden="1" customWidth="1"/>
    <col min="4107" max="4108" width="12.7109375" style="102" customWidth="1"/>
    <col min="4109" max="4114" width="11.7109375" style="102" customWidth="1"/>
    <col min="4115" max="4334" width="9.140625" style="102"/>
    <col min="4335" max="4335" width="42.140625" style="102" customWidth="1"/>
    <col min="4336" max="4336" width="10.7109375" style="102" customWidth="1"/>
    <col min="4337" max="4339" width="12.7109375" style="102" customWidth="1"/>
    <col min="4340" max="4340" width="15.7109375" style="102" customWidth="1"/>
    <col min="4341" max="4350" width="0" style="102" hidden="1" customWidth="1"/>
    <col min="4351" max="4351" width="16.42578125" style="102" customWidth="1"/>
    <col min="4352" max="4355" width="0" style="102" hidden="1" customWidth="1"/>
    <col min="4356" max="4356" width="15.7109375" style="102" customWidth="1"/>
    <col min="4357" max="4362" width="0" style="102" hidden="1" customWidth="1"/>
    <col min="4363" max="4364" width="12.7109375" style="102" customWidth="1"/>
    <col min="4365" max="4370" width="11.7109375" style="102" customWidth="1"/>
    <col min="4371" max="4590" width="9.140625" style="102"/>
    <col min="4591" max="4591" width="42.140625" style="102" customWidth="1"/>
    <col min="4592" max="4592" width="10.7109375" style="102" customWidth="1"/>
    <col min="4593" max="4595" width="12.7109375" style="102" customWidth="1"/>
    <col min="4596" max="4596" width="15.7109375" style="102" customWidth="1"/>
    <col min="4597" max="4606" width="0" style="102" hidden="1" customWidth="1"/>
    <col min="4607" max="4607" width="16.42578125" style="102" customWidth="1"/>
    <col min="4608" max="4611" width="0" style="102" hidden="1" customWidth="1"/>
    <col min="4612" max="4612" width="15.7109375" style="102" customWidth="1"/>
    <col min="4613" max="4618" width="0" style="102" hidden="1" customWidth="1"/>
    <col min="4619" max="4620" width="12.7109375" style="102" customWidth="1"/>
    <col min="4621" max="4626" width="11.7109375" style="102" customWidth="1"/>
    <col min="4627" max="4846" width="9.140625" style="102"/>
    <col min="4847" max="4847" width="42.140625" style="102" customWidth="1"/>
    <col min="4848" max="4848" width="10.7109375" style="102" customWidth="1"/>
    <col min="4849" max="4851" width="12.7109375" style="102" customWidth="1"/>
    <col min="4852" max="4852" width="15.7109375" style="102" customWidth="1"/>
    <col min="4853" max="4862" width="0" style="102" hidden="1" customWidth="1"/>
    <col min="4863" max="4863" width="16.42578125" style="102" customWidth="1"/>
    <col min="4864" max="4867" width="0" style="102" hidden="1" customWidth="1"/>
    <col min="4868" max="4868" width="15.7109375" style="102" customWidth="1"/>
    <col min="4869" max="4874" width="0" style="102" hidden="1" customWidth="1"/>
    <col min="4875" max="4876" width="12.7109375" style="102" customWidth="1"/>
    <col min="4877" max="4882" width="11.7109375" style="102" customWidth="1"/>
    <col min="4883" max="5102" width="9.140625" style="102"/>
    <col min="5103" max="5103" width="42.140625" style="102" customWidth="1"/>
    <col min="5104" max="5104" width="10.7109375" style="102" customWidth="1"/>
    <col min="5105" max="5107" width="12.7109375" style="102" customWidth="1"/>
    <col min="5108" max="5108" width="15.7109375" style="102" customWidth="1"/>
    <col min="5109" max="5118" width="0" style="102" hidden="1" customWidth="1"/>
    <col min="5119" max="5119" width="16.42578125" style="102" customWidth="1"/>
    <col min="5120" max="5123" width="0" style="102" hidden="1" customWidth="1"/>
    <col min="5124" max="5124" width="15.7109375" style="102" customWidth="1"/>
    <col min="5125" max="5130" width="0" style="102" hidden="1" customWidth="1"/>
    <col min="5131" max="5132" width="12.7109375" style="102" customWidth="1"/>
    <col min="5133" max="5138" width="11.7109375" style="102" customWidth="1"/>
    <col min="5139" max="5358" width="9.140625" style="102"/>
    <col min="5359" max="5359" width="42.140625" style="102" customWidth="1"/>
    <col min="5360" max="5360" width="10.7109375" style="102" customWidth="1"/>
    <col min="5361" max="5363" width="12.7109375" style="102" customWidth="1"/>
    <col min="5364" max="5364" width="15.7109375" style="102" customWidth="1"/>
    <col min="5365" max="5374" width="0" style="102" hidden="1" customWidth="1"/>
    <col min="5375" max="5375" width="16.42578125" style="102" customWidth="1"/>
    <col min="5376" max="5379" width="0" style="102" hidden="1" customWidth="1"/>
    <col min="5380" max="5380" width="15.7109375" style="102" customWidth="1"/>
    <col min="5381" max="5386" width="0" style="102" hidden="1" customWidth="1"/>
    <col min="5387" max="5388" width="12.7109375" style="102" customWidth="1"/>
    <col min="5389" max="5394" width="11.7109375" style="102" customWidth="1"/>
    <col min="5395" max="5614" width="9.140625" style="102"/>
    <col min="5615" max="5615" width="42.140625" style="102" customWidth="1"/>
    <col min="5616" max="5616" width="10.7109375" style="102" customWidth="1"/>
    <col min="5617" max="5619" width="12.7109375" style="102" customWidth="1"/>
    <col min="5620" max="5620" width="15.7109375" style="102" customWidth="1"/>
    <col min="5621" max="5630" width="0" style="102" hidden="1" customWidth="1"/>
    <col min="5631" max="5631" width="16.42578125" style="102" customWidth="1"/>
    <col min="5632" max="5635" width="0" style="102" hidden="1" customWidth="1"/>
    <col min="5636" max="5636" width="15.7109375" style="102" customWidth="1"/>
    <col min="5637" max="5642" width="0" style="102" hidden="1" customWidth="1"/>
    <col min="5643" max="5644" width="12.7109375" style="102" customWidth="1"/>
    <col min="5645" max="5650" width="11.7109375" style="102" customWidth="1"/>
    <col min="5651" max="5870" width="9.140625" style="102"/>
    <col min="5871" max="5871" width="42.140625" style="102" customWidth="1"/>
    <col min="5872" max="5872" width="10.7109375" style="102" customWidth="1"/>
    <col min="5873" max="5875" width="12.7109375" style="102" customWidth="1"/>
    <col min="5876" max="5876" width="15.7109375" style="102" customWidth="1"/>
    <col min="5877" max="5886" width="0" style="102" hidden="1" customWidth="1"/>
    <col min="5887" max="5887" width="16.42578125" style="102" customWidth="1"/>
    <col min="5888" max="5891" width="0" style="102" hidden="1" customWidth="1"/>
    <col min="5892" max="5892" width="15.7109375" style="102" customWidth="1"/>
    <col min="5893" max="5898" width="0" style="102" hidden="1" customWidth="1"/>
    <col min="5899" max="5900" width="12.7109375" style="102" customWidth="1"/>
    <col min="5901" max="5906" width="11.7109375" style="102" customWidth="1"/>
    <col min="5907" max="6126" width="9.140625" style="102"/>
    <col min="6127" max="6127" width="42.140625" style="102" customWidth="1"/>
    <col min="6128" max="6128" width="10.7109375" style="102" customWidth="1"/>
    <col min="6129" max="6131" width="12.7109375" style="102" customWidth="1"/>
    <col min="6132" max="6132" width="15.7109375" style="102" customWidth="1"/>
    <col min="6133" max="6142" width="0" style="102" hidden="1" customWidth="1"/>
    <col min="6143" max="6143" width="16.42578125" style="102" customWidth="1"/>
    <col min="6144" max="6147" width="0" style="102" hidden="1" customWidth="1"/>
    <col min="6148" max="6148" width="15.7109375" style="102" customWidth="1"/>
    <col min="6149" max="6154" width="0" style="102" hidden="1" customWidth="1"/>
    <col min="6155" max="6156" width="12.7109375" style="102" customWidth="1"/>
    <col min="6157" max="6162" width="11.7109375" style="102" customWidth="1"/>
    <col min="6163" max="6382" width="9.140625" style="102"/>
    <col min="6383" max="6383" width="42.140625" style="102" customWidth="1"/>
    <col min="6384" max="6384" width="10.7109375" style="102" customWidth="1"/>
    <col min="6385" max="6387" width="12.7109375" style="102" customWidth="1"/>
    <col min="6388" max="6388" width="15.7109375" style="102" customWidth="1"/>
    <col min="6389" max="6398" width="0" style="102" hidden="1" customWidth="1"/>
    <col min="6399" max="6399" width="16.42578125" style="102" customWidth="1"/>
    <col min="6400" max="6403" width="0" style="102" hidden="1" customWidth="1"/>
    <col min="6404" max="6404" width="15.7109375" style="102" customWidth="1"/>
    <col min="6405" max="6410" width="0" style="102" hidden="1" customWidth="1"/>
    <col min="6411" max="6412" width="12.7109375" style="102" customWidth="1"/>
    <col min="6413" max="6418" width="11.7109375" style="102" customWidth="1"/>
    <col min="6419" max="6638" width="9.140625" style="102"/>
    <col min="6639" max="6639" width="42.140625" style="102" customWidth="1"/>
    <col min="6640" max="6640" width="10.7109375" style="102" customWidth="1"/>
    <col min="6641" max="6643" width="12.7109375" style="102" customWidth="1"/>
    <col min="6644" max="6644" width="15.7109375" style="102" customWidth="1"/>
    <col min="6645" max="6654" width="0" style="102" hidden="1" customWidth="1"/>
    <col min="6655" max="6655" width="16.42578125" style="102" customWidth="1"/>
    <col min="6656" max="6659" width="0" style="102" hidden="1" customWidth="1"/>
    <col min="6660" max="6660" width="15.7109375" style="102" customWidth="1"/>
    <col min="6661" max="6666" width="0" style="102" hidden="1" customWidth="1"/>
    <col min="6667" max="6668" width="12.7109375" style="102" customWidth="1"/>
    <col min="6669" max="6674" width="11.7109375" style="102" customWidth="1"/>
    <col min="6675" max="6894" width="9.140625" style="102"/>
    <col min="6895" max="6895" width="42.140625" style="102" customWidth="1"/>
    <col min="6896" max="6896" width="10.7109375" style="102" customWidth="1"/>
    <col min="6897" max="6899" width="12.7109375" style="102" customWidth="1"/>
    <col min="6900" max="6900" width="15.7109375" style="102" customWidth="1"/>
    <col min="6901" max="6910" width="0" style="102" hidden="1" customWidth="1"/>
    <col min="6911" max="6911" width="16.42578125" style="102" customWidth="1"/>
    <col min="6912" max="6915" width="0" style="102" hidden="1" customWidth="1"/>
    <col min="6916" max="6916" width="15.7109375" style="102" customWidth="1"/>
    <col min="6917" max="6922" width="0" style="102" hidden="1" customWidth="1"/>
    <col min="6923" max="6924" width="12.7109375" style="102" customWidth="1"/>
    <col min="6925" max="6930" width="11.7109375" style="102" customWidth="1"/>
    <col min="6931" max="7150" width="9.140625" style="102"/>
    <col min="7151" max="7151" width="42.140625" style="102" customWidth="1"/>
    <col min="7152" max="7152" width="10.7109375" style="102" customWidth="1"/>
    <col min="7153" max="7155" width="12.7109375" style="102" customWidth="1"/>
    <col min="7156" max="7156" width="15.7109375" style="102" customWidth="1"/>
    <col min="7157" max="7166" width="0" style="102" hidden="1" customWidth="1"/>
    <col min="7167" max="7167" width="16.42578125" style="102" customWidth="1"/>
    <col min="7168" max="7171" width="0" style="102" hidden="1" customWidth="1"/>
    <col min="7172" max="7172" width="15.7109375" style="102" customWidth="1"/>
    <col min="7173" max="7178" width="0" style="102" hidden="1" customWidth="1"/>
    <col min="7179" max="7180" width="12.7109375" style="102" customWidth="1"/>
    <col min="7181" max="7186" width="11.7109375" style="102" customWidth="1"/>
    <col min="7187" max="7406" width="9.140625" style="102"/>
    <col min="7407" max="7407" width="42.140625" style="102" customWidth="1"/>
    <col min="7408" max="7408" width="10.7109375" style="102" customWidth="1"/>
    <col min="7409" max="7411" width="12.7109375" style="102" customWidth="1"/>
    <col min="7412" max="7412" width="15.7109375" style="102" customWidth="1"/>
    <col min="7413" max="7422" width="0" style="102" hidden="1" customWidth="1"/>
    <col min="7423" max="7423" width="16.42578125" style="102" customWidth="1"/>
    <col min="7424" max="7427" width="0" style="102" hidden="1" customWidth="1"/>
    <col min="7428" max="7428" width="15.7109375" style="102" customWidth="1"/>
    <col min="7429" max="7434" width="0" style="102" hidden="1" customWidth="1"/>
    <col min="7435" max="7436" width="12.7109375" style="102" customWidth="1"/>
    <col min="7437" max="7442" width="11.7109375" style="102" customWidth="1"/>
    <col min="7443" max="7662" width="9.140625" style="102"/>
    <col min="7663" max="7663" width="42.140625" style="102" customWidth="1"/>
    <col min="7664" max="7664" width="10.7109375" style="102" customWidth="1"/>
    <col min="7665" max="7667" width="12.7109375" style="102" customWidth="1"/>
    <col min="7668" max="7668" width="15.7109375" style="102" customWidth="1"/>
    <col min="7669" max="7678" width="0" style="102" hidden="1" customWidth="1"/>
    <col min="7679" max="7679" width="16.42578125" style="102" customWidth="1"/>
    <col min="7680" max="7683" width="0" style="102" hidden="1" customWidth="1"/>
    <col min="7684" max="7684" width="15.7109375" style="102" customWidth="1"/>
    <col min="7685" max="7690" width="0" style="102" hidden="1" customWidth="1"/>
    <col min="7691" max="7692" width="12.7109375" style="102" customWidth="1"/>
    <col min="7693" max="7698" width="11.7109375" style="102" customWidth="1"/>
    <col min="7699" max="7918" width="9.140625" style="102"/>
    <col min="7919" max="7919" width="42.140625" style="102" customWidth="1"/>
    <col min="7920" max="7920" width="10.7109375" style="102" customWidth="1"/>
    <col min="7921" max="7923" width="12.7109375" style="102" customWidth="1"/>
    <col min="7924" max="7924" width="15.7109375" style="102" customWidth="1"/>
    <col min="7925" max="7934" width="0" style="102" hidden="1" customWidth="1"/>
    <col min="7935" max="7935" width="16.42578125" style="102" customWidth="1"/>
    <col min="7936" max="7939" width="0" style="102" hidden="1" customWidth="1"/>
    <col min="7940" max="7940" width="15.7109375" style="102" customWidth="1"/>
    <col min="7941" max="7946" width="0" style="102" hidden="1" customWidth="1"/>
    <col min="7947" max="7948" width="12.7109375" style="102" customWidth="1"/>
    <col min="7949" max="7954" width="11.7109375" style="102" customWidth="1"/>
    <col min="7955" max="8174" width="9.140625" style="102"/>
    <col min="8175" max="8175" width="42.140625" style="102" customWidth="1"/>
    <col min="8176" max="8176" width="10.7109375" style="102" customWidth="1"/>
    <col min="8177" max="8179" width="12.7109375" style="102" customWidth="1"/>
    <col min="8180" max="8180" width="15.7109375" style="102" customWidth="1"/>
    <col min="8181" max="8190" width="0" style="102" hidden="1" customWidth="1"/>
    <col min="8191" max="8191" width="16.42578125" style="102" customWidth="1"/>
    <col min="8192" max="8195" width="0" style="102" hidden="1" customWidth="1"/>
    <col min="8196" max="8196" width="15.7109375" style="102" customWidth="1"/>
    <col min="8197" max="8202" width="0" style="102" hidden="1" customWidth="1"/>
    <col min="8203" max="8204" width="12.7109375" style="102" customWidth="1"/>
    <col min="8205" max="8210" width="11.7109375" style="102" customWidth="1"/>
    <col min="8211" max="8430" width="9.140625" style="102"/>
    <col min="8431" max="8431" width="42.140625" style="102" customWidth="1"/>
    <col min="8432" max="8432" width="10.7109375" style="102" customWidth="1"/>
    <col min="8433" max="8435" width="12.7109375" style="102" customWidth="1"/>
    <col min="8436" max="8436" width="15.7109375" style="102" customWidth="1"/>
    <col min="8437" max="8446" width="0" style="102" hidden="1" customWidth="1"/>
    <col min="8447" max="8447" width="16.42578125" style="102" customWidth="1"/>
    <col min="8448" max="8451" width="0" style="102" hidden="1" customWidth="1"/>
    <col min="8452" max="8452" width="15.7109375" style="102" customWidth="1"/>
    <col min="8453" max="8458" width="0" style="102" hidden="1" customWidth="1"/>
    <col min="8459" max="8460" width="12.7109375" style="102" customWidth="1"/>
    <col min="8461" max="8466" width="11.7109375" style="102" customWidth="1"/>
    <col min="8467" max="8686" width="9.140625" style="102"/>
    <col min="8687" max="8687" width="42.140625" style="102" customWidth="1"/>
    <col min="8688" max="8688" width="10.7109375" style="102" customWidth="1"/>
    <col min="8689" max="8691" width="12.7109375" style="102" customWidth="1"/>
    <col min="8692" max="8692" width="15.7109375" style="102" customWidth="1"/>
    <col min="8693" max="8702" width="0" style="102" hidden="1" customWidth="1"/>
    <col min="8703" max="8703" width="16.42578125" style="102" customWidth="1"/>
    <col min="8704" max="8707" width="0" style="102" hidden="1" customWidth="1"/>
    <col min="8708" max="8708" width="15.7109375" style="102" customWidth="1"/>
    <col min="8709" max="8714" width="0" style="102" hidden="1" customWidth="1"/>
    <col min="8715" max="8716" width="12.7109375" style="102" customWidth="1"/>
    <col min="8717" max="8722" width="11.7109375" style="102" customWidth="1"/>
    <col min="8723" max="8942" width="9.140625" style="102"/>
    <col min="8943" max="8943" width="42.140625" style="102" customWidth="1"/>
    <col min="8944" max="8944" width="10.7109375" style="102" customWidth="1"/>
    <col min="8945" max="8947" width="12.7109375" style="102" customWidth="1"/>
    <col min="8948" max="8948" width="15.7109375" style="102" customWidth="1"/>
    <col min="8949" max="8958" width="0" style="102" hidden="1" customWidth="1"/>
    <col min="8959" max="8959" width="16.42578125" style="102" customWidth="1"/>
    <col min="8960" max="8963" width="0" style="102" hidden="1" customWidth="1"/>
    <col min="8964" max="8964" width="15.7109375" style="102" customWidth="1"/>
    <col min="8965" max="8970" width="0" style="102" hidden="1" customWidth="1"/>
    <col min="8971" max="8972" width="12.7109375" style="102" customWidth="1"/>
    <col min="8973" max="8978" width="11.7109375" style="102" customWidth="1"/>
    <col min="8979" max="9198" width="9.140625" style="102"/>
    <col min="9199" max="9199" width="42.140625" style="102" customWidth="1"/>
    <col min="9200" max="9200" width="10.7109375" style="102" customWidth="1"/>
    <col min="9201" max="9203" width="12.7109375" style="102" customWidth="1"/>
    <col min="9204" max="9204" width="15.7109375" style="102" customWidth="1"/>
    <col min="9205" max="9214" width="0" style="102" hidden="1" customWidth="1"/>
    <col min="9215" max="9215" width="16.42578125" style="102" customWidth="1"/>
    <col min="9216" max="9219" width="0" style="102" hidden="1" customWidth="1"/>
    <col min="9220" max="9220" width="15.7109375" style="102" customWidth="1"/>
    <col min="9221" max="9226" width="0" style="102" hidden="1" customWidth="1"/>
    <col min="9227" max="9228" width="12.7109375" style="102" customWidth="1"/>
    <col min="9229" max="9234" width="11.7109375" style="102" customWidth="1"/>
    <col min="9235" max="9454" width="9.140625" style="102"/>
    <col min="9455" max="9455" width="42.140625" style="102" customWidth="1"/>
    <col min="9456" max="9456" width="10.7109375" style="102" customWidth="1"/>
    <col min="9457" max="9459" width="12.7109375" style="102" customWidth="1"/>
    <col min="9460" max="9460" width="15.7109375" style="102" customWidth="1"/>
    <col min="9461" max="9470" width="0" style="102" hidden="1" customWidth="1"/>
    <col min="9471" max="9471" width="16.42578125" style="102" customWidth="1"/>
    <col min="9472" max="9475" width="0" style="102" hidden="1" customWidth="1"/>
    <col min="9476" max="9476" width="15.7109375" style="102" customWidth="1"/>
    <col min="9477" max="9482" width="0" style="102" hidden="1" customWidth="1"/>
    <col min="9483" max="9484" width="12.7109375" style="102" customWidth="1"/>
    <col min="9485" max="9490" width="11.7109375" style="102" customWidth="1"/>
    <col min="9491" max="9710" width="9.140625" style="102"/>
    <col min="9711" max="9711" width="42.140625" style="102" customWidth="1"/>
    <col min="9712" max="9712" width="10.7109375" style="102" customWidth="1"/>
    <col min="9713" max="9715" width="12.7109375" style="102" customWidth="1"/>
    <col min="9716" max="9716" width="15.7109375" style="102" customWidth="1"/>
    <col min="9717" max="9726" width="0" style="102" hidden="1" customWidth="1"/>
    <col min="9727" max="9727" width="16.42578125" style="102" customWidth="1"/>
    <col min="9728" max="9731" width="0" style="102" hidden="1" customWidth="1"/>
    <col min="9732" max="9732" width="15.7109375" style="102" customWidth="1"/>
    <col min="9733" max="9738" width="0" style="102" hidden="1" customWidth="1"/>
    <col min="9739" max="9740" width="12.7109375" style="102" customWidth="1"/>
    <col min="9741" max="9746" width="11.7109375" style="102" customWidth="1"/>
    <col min="9747" max="9966" width="9.140625" style="102"/>
    <col min="9967" max="9967" width="42.140625" style="102" customWidth="1"/>
    <col min="9968" max="9968" width="10.7109375" style="102" customWidth="1"/>
    <col min="9969" max="9971" width="12.7109375" style="102" customWidth="1"/>
    <col min="9972" max="9972" width="15.7109375" style="102" customWidth="1"/>
    <col min="9973" max="9982" width="0" style="102" hidden="1" customWidth="1"/>
    <col min="9983" max="9983" width="16.42578125" style="102" customWidth="1"/>
    <col min="9984" max="9987" width="0" style="102" hidden="1" customWidth="1"/>
    <col min="9988" max="9988" width="15.7109375" style="102" customWidth="1"/>
    <col min="9989" max="9994" width="0" style="102" hidden="1" customWidth="1"/>
    <col min="9995" max="9996" width="12.7109375" style="102" customWidth="1"/>
    <col min="9997" max="10002" width="11.7109375" style="102" customWidth="1"/>
    <col min="10003" max="10222" width="9.140625" style="102"/>
    <col min="10223" max="10223" width="42.140625" style="102" customWidth="1"/>
    <col min="10224" max="10224" width="10.7109375" style="102" customWidth="1"/>
    <col min="10225" max="10227" width="12.7109375" style="102" customWidth="1"/>
    <col min="10228" max="10228" width="15.7109375" style="102" customWidth="1"/>
    <col min="10229" max="10238" width="0" style="102" hidden="1" customWidth="1"/>
    <col min="10239" max="10239" width="16.42578125" style="102" customWidth="1"/>
    <col min="10240" max="10243" width="0" style="102" hidden="1" customWidth="1"/>
    <col min="10244" max="10244" width="15.7109375" style="102" customWidth="1"/>
    <col min="10245" max="10250" width="0" style="102" hidden="1" customWidth="1"/>
    <col min="10251" max="10252" width="12.7109375" style="102" customWidth="1"/>
    <col min="10253" max="10258" width="11.7109375" style="102" customWidth="1"/>
    <col min="10259" max="10478" width="9.140625" style="102"/>
    <col min="10479" max="10479" width="42.140625" style="102" customWidth="1"/>
    <col min="10480" max="10480" width="10.7109375" style="102" customWidth="1"/>
    <col min="10481" max="10483" width="12.7109375" style="102" customWidth="1"/>
    <col min="10484" max="10484" width="15.7109375" style="102" customWidth="1"/>
    <col min="10485" max="10494" width="0" style="102" hidden="1" customWidth="1"/>
    <col min="10495" max="10495" width="16.42578125" style="102" customWidth="1"/>
    <col min="10496" max="10499" width="0" style="102" hidden="1" customWidth="1"/>
    <col min="10500" max="10500" width="15.7109375" style="102" customWidth="1"/>
    <col min="10501" max="10506" width="0" style="102" hidden="1" customWidth="1"/>
    <col min="10507" max="10508" width="12.7109375" style="102" customWidth="1"/>
    <col min="10509" max="10514" width="11.7109375" style="102" customWidth="1"/>
    <col min="10515" max="10734" width="9.140625" style="102"/>
    <col min="10735" max="10735" width="42.140625" style="102" customWidth="1"/>
    <col min="10736" max="10736" width="10.7109375" style="102" customWidth="1"/>
    <col min="10737" max="10739" width="12.7109375" style="102" customWidth="1"/>
    <col min="10740" max="10740" width="15.7109375" style="102" customWidth="1"/>
    <col min="10741" max="10750" width="0" style="102" hidden="1" customWidth="1"/>
    <col min="10751" max="10751" width="16.42578125" style="102" customWidth="1"/>
    <col min="10752" max="10755" width="0" style="102" hidden="1" customWidth="1"/>
    <col min="10756" max="10756" width="15.7109375" style="102" customWidth="1"/>
    <col min="10757" max="10762" width="0" style="102" hidden="1" customWidth="1"/>
    <col min="10763" max="10764" width="12.7109375" style="102" customWidth="1"/>
    <col min="10765" max="10770" width="11.7109375" style="102" customWidth="1"/>
    <col min="10771" max="10990" width="9.140625" style="102"/>
    <col min="10991" max="10991" width="42.140625" style="102" customWidth="1"/>
    <col min="10992" max="10992" width="10.7109375" style="102" customWidth="1"/>
    <col min="10993" max="10995" width="12.7109375" style="102" customWidth="1"/>
    <col min="10996" max="10996" width="15.7109375" style="102" customWidth="1"/>
    <col min="10997" max="11006" width="0" style="102" hidden="1" customWidth="1"/>
    <col min="11007" max="11007" width="16.42578125" style="102" customWidth="1"/>
    <col min="11008" max="11011" width="0" style="102" hidden="1" customWidth="1"/>
    <col min="11012" max="11012" width="15.7109375" style="102" customWidth="1"/>
    <col min="11013" max="11018" width="0" style="102" hidden="1" customWidth="1"/>
    <col min="11019" max="11020" width="12.7109375" style="102" customWidth="1"/>
    <col min="11021" max="11026" width="11.7109375" style="102" customWidth="1"/>
    <col min="11027" max="11246" width="9.140625" style="102"/>
    <col min="11247" max="11247" width="42.140625" style="102" customWidth="1"/>
    <col min="11248" max="11248" width="10.7109375" style="102" customWidth="1"/>
    <col min="11249" max="11251" width="12.7109375" style="102" customWidth="1"/>
    <col min="11252" max="11252" width="15.7109375" style="102" customWidth="1"/>
    <col min="11253" max="11262" width="0" style="102" hidden="1" customWidth="1"/>
    <col min="11263" max="11263" width="16.42578125" style="102" customWidth="1"/>
    <col min="11264" max="11267" width="0" style="102" hidden="1" customWidth="1"/>
    <col min="11268" max="11268" width="15.7109375" style="102" customWidth="1"/>
    <col min="11269" max="11274" width="0" style="102" hidden="1" customWidth="1"/>
    <col min="11275" max="11276" width="12.7109375" style="102" customWidth="1"/>
    <col min="11277" max="11282" width="11.7109375" style="102" customWidth="1"/>
    <col min="11283" max="11502" width="9.140625" style="102"/>
    <col min="11503" max="11503" width="42.140625" style="102" customWidth="1"/>
    <col min="11504" max="11504" width="10.7109375" style="102" customWidth="1"/>
    <col min="11505" max="11507" width="12.7109375" style="102" customWidth="1"/>
    <col min="11508" max="11508" width="15.7109375" style="102" customWidth="1"/>
    <col min="11509" max="11518" width="0" style="102" hidden="1" customWidth="1"/>
    <col min="11519" max="11519" width="16.42578125" style="102" customWidth="1"/>
    <col min="11520" max="11523" width="0" style="102" hidden="1" customWidth="1"/>
    <col min="11524" max="11524" width="15.7109375" style="102" customWidth="1"/>
    <col min="11525" max="11530" width="0" style="102" hidden="1" customWidth="1"/>
    <col min="11531" max="11532" width="12.7109375" style="102" customWidth="1"/>
    <col min="11533" max="11538" width="11.7109375" style="102" customWidth="1"/>
    <col min="11539" max="11758" width="9.140625" style="102"/>
    <col min="11759" max="11759" width="42.140625" style="102" customWidth="1"/>
    <col min="11760" max="11760" width="10.7109375" style="102" customWidth="1"/>
    <col min="11761" max="11763" width="12.7109375" style="102" customWidth="1"/>
    <col min="11764" max="11764" width="15.7109375" style="102" customWidth="1"/>
    <col min="11765" max="11774" width="0" style="102" hidden="1" customWidth="1"/>
    <col min="11775" max="11775" width="16.42578125" style="102" customWidth="1"/>
    <col min="11776" max="11779" width="0" style="102" hidden="1" customWidth="1"/>
    <col min="11780" max="11780" width="15.7109375" style="102" customWidth="1"/>
    <col min="11781" max="11786" width="0" style="102" hidden="1" customWidth="1"/>
    <col min="11787" max="11788" width="12.7109375" style="102" customWidth="1"/>
    <col min="11789" max="11794" width="11.7109375" style="102" customWidth="1"/>
    <col min="11795" max="12014" width="9.140625" style="102"/>
    <col min="12015" max="12015" width="42.140625" style="102" customWidth="1"/>
    <col min="12016" max="12016" width="10.7109375" style="102" customWidth="1"/>
    <col min="12017" max="12019" width="12.7109375" style="102" customWidth="1"/>
    <col min="12020" max="12020" width="15.7109375" style="102" customWidth="1"/>
    <col min="12021" max="12030" width="0" style="102" hidden="1" customWidth="1"/>
    <col min="12031" max="12031" width="16.42578125" style="102" customWidth="1"/>
    <col min="12032" max="12035" width="0" style="102" hidden="1" customWidth="1"/>
    <col min="12036" max="12036" width="15.7109375" style="102" customWidth="1"/>
    <col min="12037" max="12042" width="0" style="102" hidden="1" customWidth="1"/>
    <col min="12043" max="12044" width="12.7109375" style="102" customWidth="1"/>
    <col min="12045" max="12050" width="11.7109375" style="102" customWidth="1"/>
    <col min="12051" max="12270" width="9.140625" style="102"/>
    <col min="12271" max="12271" width="42.140625" style="102" customWidth="1"/>
    <col min="12272" max="12272" width="10.7109375" style="102" customWidth="1"/>
    <col min="12273" max="12275" width="12.7109375" style="102" customWidth="1"/>
    <col min="12276" max="12276" width="15.7109375" style="102" customWidth="1"/>
    <col min="12277" max="12286" width="0" style="102" hidden="1" customWidth="1"/>
    <col min="12287" max="12287" width="16.42578125" style="102" customWidth="1"/>
    <col min="12288" max="12291" width="0" style="102" hidden="1" customWidth="1"/>
    <col min="12292" max="12292" width="15.7109375" style="102" customWidth="1"/>
    <col min="12293" max="12298" width="0" style="102" hidden="1" customWidth="1"/>
    <col min="12299" max="12300" width="12.7109375" style="102" customWidth="1"/>
    <col min="12301" max="12306" width="11.7109375" style="102" customWidth="1"/>
    <col min="12307" max="12526" width="9.140625" style="102"/>
    <col min="12527" max="12527" width="42.140625" style="102" customWidth="1"/>
    <col min="12528" max="12528" width="10.7109375" style="102" customWidth="1"/>
    <col min="12529" max="12531" width="12.7109375" style="102" customWidth="1"/>
    <col min="12532" max="12532" width="15.7109375" style="102" customWidth="1"/>
    <col min="12533" max="12542" width="0" style="102" hidden="1" customWidth="1"/>
    <col min="12543" max="12543" width="16.42578125" style="102" customWidth="1"/>
    <col min="12544" max="12547" width="0" style="102" hidden="1" customWidth="1"/>
    <col min="12548" max="12548" width="15.7109375" style="102" customWidth="1"/>
    <col min="12549" max="12554" width="0" style="102" hidden="1" customWidth="1"/>
    <col min="12555" max="12556" width="12.7109375" style="102" customWidth="1"/>
    <col min="12557" max="12562" width="11.7109375" style="102" customWidth="1"/>
    <col min="12563" max="12782" width="9.140625" style="102"/>
    <col min="12783" max="12783" width="42.140625" style="102" customWidth="1"/>
    <col min="12784" max="12784" width="10.7109375" style="102" customWidth="1"/>
    <col min="12785" max="12787" width="12.7109375" style="102" customWidth="1"/>
    <col min="12788" max="12788" width="15.7109375" style="102" customWidth="1"/>
    <col min="12789" max="12798" width="0" style="102" hidden="1" customWidth="1"/>
    <col min="12799" max="12799" width="16.42578125" style="102" customWidth="1"/>
    <col min="12800" max="12803" width="0" style="102" hidden="1" customWidth="1"/>
    <col min="12804" max="12804" width="15.7109375" style="102" customWidth="1"/>
    <col min="12805" max="12810" width="0" style="102" hidden="1" customWidth="1"/>
    <col min="12811" max="12812" width="12.7109375" style="102" customWidth="1"/>
    <col min="12813" max="12818" width="11.7109375" style="102" customWidth="1"/>
    <col min="12819" max="13038" width="9.140625" style="102"/>
    <col min="13039" max="13039" width="42.140625" style="102" customWidth="1"/>
    <col min="13040" max="13040" width="10.7109375" style="102" customWidth="1"/>
    <col min="13041" max="13043" width="12.7109375" style="102" customWidth="1"/>
    <col min="13044" max="13044" width="15.7109375" style="102" customWidth="1"/>
    <col min="13045" max="13054" width="0" style="102" hidden="1" customWidth="1"/>
    <col min="13055" max="13055" width="16.42578125" style="102" customWidth="1"/>
    <col min="13056" max="13059" width="0" style="102" hidden="1" customWidth="1"/>
    <col min="13060" max="13060" width="15.7109375" style="102" customWidth="1"/>
    <col min="13061" max="13066" width="0" style="102" hidden="1" customWidth="1"/>
    <col min="13067" max="13068" width="12.7109375" style="102" customWidth="1"/>
    <col min="13069" max="13074" width="11.7109375" style="102" customWidth="1"/>
    <col min="13075" max="13294" width="9.140625" style="102"/>
    <col min="13295" max="13295" width="42.140625" style="102" customWidth="1"/>
    <col min="13296" max="13296" width="10.7109375" style="102" customWidth="1"/>
    <col min="13297" max="13299" width="12.7109375" style="102" customWidth="1"/>
    <col min="13300" max="13300" width="15.7109375" style="102" customWidth="1"/>
    <col min="13301" max="13310" width="0" style="102" hidden="1" customWidth="1"/>
    <col min="13311" max="13311" width="16.42578125" style="102" customWidth="1"/>
    <col min="13312" max="13315" width="0" style="102" hidden="1" customWidth="1"/>
    <col min="13316" max="13316" width="15.7109375" style="102" customWidth="1"/>
    <col min="13317" max="13322" width="0" style="102" hidden="1" customWidth="1"/>
    <col min="13323" max="13324" width="12.7109375" style="102" customWidth="1"/>
    <col min="13325" max="13330" width="11.7109375" style="102" customWidth="1"/>
    <col min="13331" max="13550" width="9.140625" style="102"/>
    <col min="13551" max="13551" width="42.140625" style="102" customWidth="1"/>
    <col min="13552" max="13552" width="10.7109375" style="102" customWidth="1"/>
    <col min="13553" max="13555" width="12.7109375" style="102" customWidth="1"/>
    <col min="13556" max="13556" width="15.7109375" style="102" customWidth="1"/>
    <col min="13557" max="13566" width="0" style="102" hidden="1" customWidth="1"/>
    <col min="13567" max="13567" width="16.42578125" style="102" customWidth="1"/>
    <col min="13568" max="13571" width="0" style="102" hidden="1" customWidth="1"/>
    <col min="13572" max="13572" width="15.7109375" style="102" customWidth="1"/>
    <col min="13573" max="13578" width="0" style="102" hidden="1" customWidth="1"/>
    <col min="13579" max="13580" width="12.7109375" style="102" customWidth="1"/>
    <col min="13581" max="13586" width="11.7109375" style="102" customWidth="1"/>
    <col min="13587" max="13806" width="9.140625" style="102"/>
    <col min="13807" max="13807" width="42.140625" style="102" customWidth="1"/>
    <col min="13808" max="13808" width="10.7109375" style="102" customWidth="1"/>
    <col min="13809" max="13811" width="12.7109375" style="102" customWidth="1"/>
    <col min="13812" max="13812" width="15.7109375" style="102" customWidth="1"/>
    <col min="13813" max="13822" width="0" style="102" hidden="1" customWidth="1"/>
    <col min="13823" max="13823" width="16.42578125" style="102" customWidth="1"/>
    <col min="13824" max="13827" width="0" style="102" hidden="1" customWidth="1"/>
    <col min="13828" max="13828" width="15.7109375" style="102" customWidth="1"/>
    <col min="13829" max="13834" width="0" style="102" hidden="1" customWidth="1"/>
    <col min="13835" max="13836" width="12.7109375" style="102" customWidth="1"/>
    <col min="13837" max="13842" width="11.7109375" style="102" customWidth="1"/>
    <col min="13843" max="14062" width="9.140625" style="102"/>
    <col min="14063" max="14063" width="42.140625" style="102" customWidth="1"/>
    <col min="14064" max="14064" width="10.7109375" style="102" customWidth="1"/>
    <col min="14065" max="14067" width="12.7109375" style="102" customWidth="1"/>
    <col min="14068" max="14068" width="15.7109375" style="102" customWidth="1"/>
    <col min="14069" max="14078" width="0" style="102" hidden="1" customWidth="1"/>
    <col min="14079" max="14079" width="16.42578125" style="102" customWidth="1"/>
    <col min="14080" max="14083" width="0" style="102" hidden="1" customWidth="1"/>
    <col min="14084" max="14084" width="15.7109375" style="102" customWidth="1"/>
    <col min="14085" max="14090" width="0" style="102" hidden="1" customWidth="1"/>
    <col min="14091" max="14092" width="12.7109375" style="102" customWidth="1"/>
    <col min="14093" max="14098" width="11.7109375" style="102" customWidth="1"/>
    <col min="14099" max="14318" width="9.140625" style="102"/>
    <col min="14319" max="14319" width="42.140625" style="102" customWidth="1"/>
    <col min="14320" max="14320" width="10.7109375" style="102" customWidth="1"/>
    <col min="14321" max="14323" width="12.7109375" style="102" customWidth="1"/>
    <col min="14324" max="14324" width="15.7109375" style="102" customWidth="1"/>
    <col min="14325" max="14334" width="0" style="102" hidden="1" customWidth="1"/>
    <col min="14335" max="14335" width="16.42578125" style="102" customWidth="1"/>
    <col min="14336" max="14339" width="0" style="102" hidden="1" customWidth="1"/>
    <col min="14340" max="14340" width="15.7109375" style="102" customWidth="1"/>
    <col min="14341" max="14346" width="0" style="102" hidden="1" customWidth="1"/>
    <col min="14347" max="14348" width="12.7109375" style="102" customWidth="1"/>
    <col min="14349" max="14354" width="11.7109375" style="102" customWidth="1"/>
    <col min="14355" max="14574" width="9.140625" style="102"/>
    <col min="14575" max="14575" width="42.140625" style="102" customWidth="1"/>
    <col min="14576" max="14576" width="10.7109375" style="102" customWidth="1"/>
    <col min="14577" max="14579" width="12.7109375" style="102" customWidth="1"/>
    <col min="14580" max="14580" width="15.7109375" style="102" customWidth="1"/>
    <col min="14581" max="14590" width="0" style="102" hidden="1" customWidth="1"/>
    <col min="14591" max="14591" width="16.42578125" style="102" customWidth="1"/>
    <col min="14592" max="14595" width="0" style="102" hidden="1" customWidth="1"/>
    <col min="14596" max="14596" width="15.7109375" style="102" customWidth="1"/>
    <col min="14597" max="14602" width="0" style="102" hidden="1" customWidth="1"/>
    <col min="14603" max="14604" width="12.7109375" style="102" customWidth="1"/>
    <col min="14605" max="14610" width="11.7109375" style="102" customWidth="1"/>
    <col min="14611" max="14830" width="9.140625" style="102"/>
    <col min="14831" max="14831" width="42.140625" style="102" customWidth="1"/>
    <col min="14832" max="14832" width="10.7109375" style="102" customWidth="1"/>
    <col min="14833" max="14835" width="12.7109375" style="102" customWidth="1"/>
    <col min="14836" max="14836" width="15.7109375" style="102" customWidth="1"/>
    <col min="14837" max="14846" width="0" style="102" hidden="1" customWidth="1"/>
    <col min="14847" max="14847" width="16.42578125" style="102" customWidth="1"/>
    <col min="14848" max="14851" width="0" style="102" hidden="1" customWidth="1"/>
    <col min="14852" max="14852" width="15.7109375" style="102" customWidth="1"/>
    <col min="14853" max="14858" width="0" style="102" hidden="1" customWidth="1"/>
    <col min="14859" max="14860" width="12.7109375" style="102" customWidth="1"/>
    <col min="14861" max="14866" width="11.7109375" style="102" customWidth="1"/>
    <col min="14867" max="15086" width="9.140625" style="102"/>
    <col min="15087" max="15087" width="42.140625" style="102" customWidth="1"/>
    <col min="15088" max="15088" width="10.7109375" style="102" customWidth="1"/>
    <col min="15089" max="15091" width="12.7109375" style="102" customWidth="1"/>
    <col min="15092" max="15092" width="15.7109375" style="102" customWidth="1"/>
    <col min="15093" max="15102" width="0" style="102" hidden="1" customWidth="1"/>
    <col min="15103" max="15103" width="16.42578125" style="102" customWidth="1"/>
    <col min="15104" max="15107" width="0" style="102" hidden="1" customWidth="1"/>
    <col min="15108" max="15108" width="15.7109375" style="102" customWidth="1"/>
    <col min="15109" max="15114" width="0" style="102" hidden="1" customWidth="1"/>
    <col min="15115" max="15116" width="12.7109375" style="102" customWidth="1"/>
    <col min="15117" max="15122" width="11.7109375" style="102" customWidth="1"/>
    <col min="15123" max="15342" width="9.140625" style="102"/>
    <col min="15343" max="15343" width="42.140625" style="102" customWidth="1"/>
    <col min="15344" max="15344" width="10.7109375" style="102" customWidth="1"/>
    <col min="15345" max="15347" width="12.7109375" style="102" customWidth="1"/>
    <col min="15348" max="15348" width="15.7109375" style="102" customWidth="1"/>
    <col min="15349" max="15358" width="0" style="102" hidden="1" customWidth="1"/>
    <col min="15359" max="15359" width="16.42578125" style="102" customWidth="1"/>
    <col min="15360" max="15363" width="0" style="102" hidden="1" customWidth="1"/>
    <col min="15364" max="15364" width="15.7109375" style="102" customWidth="1"/>
    <col min="15365" max="15370" width="0" style="102" hidden="1" customWidth="1"/>
    <col min="15371" max="15372" width="12.7109375" style="102" customWidth="1"/>
    <col min="15373" max="15378" width="11.7109375" style="102" customWidth="1"/>
    <col min="15379" max="15598" width="9.140625" style="102"/>
    <col min="15599" max="15599" width="42.140625" style="102" customWidth="1"/>
    <col min="15600" max="15600" width="10.7109375" style="102" customWidth="1"/>
    <col min="15601" max="15603" width="12.7109375" style="102" customWidth="1"/>
    <col min="15604" max="15604" width="15.7109375" style="102" customWidth="1"/>
    <col min="15605" max="15614" width="0" style="102" hidden="1" customWidth="1"/>
    <col min="15615" max="15615" width="16.42578125" style="102" customWidth="1"/>
    <col min="15616" max="15619" width="0" style="102" hidden="1" customWidth="1"/>
    <col min="15620" max="15620" width="15.7109375" style="102" customWidth="1"/>
    <col min="15621" max="15626" width="0" style="102" hidden="1" customWidth="1"/>
    <col min="15627" max="15628" width="12.7109375" style="102" customWidth="1"/>
    <col min="15629" max="15634" width="11.7109375" style="102" customWidth="1"/>
    <col min="15635" max="15854" width="9.140625" style="102"/>
    <col min="15855" max="15855" width="42.140625" style="102" customWidth="1"/>
    <col min="15856" max="15856" width="10.7109375" style="102" customWidth="1"/>
    <col min="15857" max="15859" width="12.7109375" style="102" customWidth="1"/>
    <col min="15860" max="15860" width="15.7109375" style="102" customWidth="1"/>
    <col min="15861" max="15870" width="0" style="102" hidden="1" customWidth="1"/>
    <col min="15871" max="15871" width="16.42578125" style="102" customWidth="1"/>
    <col min="15872" max="15875" width="0" style="102" hidden="1" customWidth="1"/>
    <col min="15876" max="15876" width="15.7109375" style="102" customWidth="1"/>
    <col min="15877" max="15882" width="0" style="102" hidden="1" customWidth="1"/>
    <col min="15883" max="15884" width="12.7109375" style="102" customWidth="1"/>
    <col min="15885" max="15890" width="11.7109375" style="102" customWidth="1"/>
    <col min="15891" max="16110" width="9.140625" style="102"/>
    <col min="16111" max="16111" width="42.140625" style="102" customWidth="1"/>
    <col min="16112" max="16112" width="10.7109375" style="102" customWidth="1"/>
    <col min="16113" max="16115" width="12.7109375" style="102" customWidth="1"/>
    <col min="16116" max="16116" width="15.7109375" style="102" customWidth="1"/>
    <col min="16117" max="16126" width="0" style="102" hidden="1" customWidth="1"/>
    <col min="16127" max="16127" width="16.42578125" style="102" customWidth="1"/>
    <col min="16128" max="16131" width="0" style="102" hidden="1" customWidth="1"/>
    <col min="16132" max="16132" width="15.7109375" style="102" customWidth="1"/>
    <col min="16133" max="16138" width="0" style="102" hidden="1" customWidth="1"/>
    <col min="16139" max="16140" width="12.7109375" style="102" customWidth="1"/>
    <col min="16141" max="16146" width="11.7109375" style="102" customWidth="1"/>
    <col min="16147" max="16384" width="9.140625" style="102"/>
  </cols>
  <sheetData>
    <row r="1" spans="1:11" s="100" customFormat="1" ht="117" customHeight="1" x14ac:dyDescent="0.25">
      <c r="A1" s="97"/>
      <c r="B1" s="97"/>
      <c r="C1" s="97"/>
      <c r="D1" s="97"/>
      <c r="E1" s="98"/>
      <c r="F1" s="98"/>
      <c r="G1" s="98"/>
      <c r="H1" s="99"/>
      <c r="I1" s="99"/>
      <c r="J1" s="99"/>
    </row>
    <row r="2" spans="1:11" ht="15" customHeight="1" x14ac:dyDescent="0.25">
      <c r="A2" s="101"/>
      <c r="B2" s="101"/>
      <c r="C2" s="101"/>
      <c r="D2" s="101"/>
      <c r="E2" s="98"/>
      <c r="F2" s="98"/>
      <c r="G2" s="98"/>
      <c r="H2" s="101"/>
      <c r="I2" s="101"/>
      <c r="J2" s="101"/>
    </row>
    <row r="3" spans="1:11" s="103" customFormat="1" ht="129" customHeight="1" x14ac:dyDescent="0.25">
      <c r="A3" s="223" t="s">
        <v>814</v>
      </c>
      <c r="B3" s="223"/>
      <c r="C3" s="223"/>
      <c r="D3" s="223"/>
      <c r="E3" s="223"/>
      <c r="F3" s="223"/>
      <c r="G3" s="223"/>
      <c r="H3" s="223"/>
      <c r="I3" s="223"/>
      <c r="J3" s="223"/>
    </row>
    <row r="4" spans="1:11" ht="15" customHeight="1" x14ac:dyDescent="0.25">
      <c r="A4" s="104"/>
      <c r="B4" s="104"/>
      <c r="C4" s="104"/>
      <c r="D4" s="104"/>
      <c r="E4" s="104"/>
      <c r="F4" s="104"/>
      <c r="G4" s="104"/>
      <c r="H4" s="104"/>
      <c r="I4" s="104"/>
      <c r="J4" s="105" t="s">
        <v>1</v>
      </c>
    </row>
    <row r="5" spans="1:11" s="107" customFormat="1" ht="30" customHeight="1" x14ac:dyDescent="0.25">
      <c r="A5" s="106" t="s">
        <v>2</v>
      </c>
      <c r="B5" s="224" t="s">
        <v>815</v>
      </c>
      <c r="C5" s="225"/>
      <c r="D5" s="225"/>
      <c r="E5" s="225"/>
      <c r="F5" s="225"/>
      <c r="G5" s="226"/>
      <c r="H5" s="227" t="s">
        <v>5</v>
      </c>
      <c r="I5" s="227" t="s">
        <v>816</v>
      </c>
      <c r="J5" s="227" t="s">
        <v>4</v>
      </c>
    </row>
    <row r="6" spans="1:11" s="100" customFormat="1" ht="35.1" customHeight="1" x14ac:dyDescent="0.25">
      <c r="A6" s="229" t="s">
        <v>817</v>
      </c>
      <c r="B6" s="108" t="s">
        <v>818</v>
      </c>
      <c r="C6" s="231" t="s">
        <v>819</v>
      </c>
      <c r="D6" s="231"/>
      <c r="E6" s="231"/>
      <c r="F6" s="231"/>
      <c r="G6" s="231"/>
      <c r="H6" s="228"/>
      <c r="I6" s="228"/>
      <c r="J6" s="228"/>
    </row>
    <row r="7" spans="1:11" s="100" customFormat="1" ht="24.95" customHeight="1" x14ac:dyDescent="0.25">
      <c r="A7" s="230"/>
      <c r="B7" s="108" t="s">
        <v>820</v>
      </c>
      <c r="C7" s="109" t="s">
        <v>821</v>
      </c>
      <c r="D7" s="109" t="s">
        <v>822</v>
      </c>
      <c r="E7" s="109" t="s">
        <v>823</v>
      </c>
      <c r="F7" s="109" t="s">
        <v>824</v>
      </c>
      <c r="G7" s="109" t="s">
        <v>825</v>
      </c>
      <c r="H7" s="228"/>
      <c r="I7" s="228"/>
      <c r="J7" s="228"/>
    </row>
    <row r="8" spans="1:11" s="100" customFormat="1" ht="180" customHeight="1" x14ac:dyDescent="0.25">
      <c r="A8" s="230"/>
      <c r="B8" s="110" t="s">
        <v>826</v>
      </c>
      <c r="C8" s="111" t="s">
        <v>827</v>
      </c>
      <c r="D8" s="111" t="s">
        <v>828</v>
      </c>
      <c r="E8" s="111" t="s">
        <v>829</v>
      </c>
      <c r="F8" s="111" t="s">
        <v>830</v>
      </c>
      <c r="G8" s="111" t="s">
        <v>831</v>
      </c>
      <c r="H8" s="228"/>
      <c r="I8" s="228"/>
      <c r="J8" s="228"/>
    </row>
    <row r="9" spans="1:11" s="100" customFormat="1" ht="31.5" customHeight="1" x14ac:dyDescent="0.25">
      <c r="A9" s="112" t="s">
        <v>832</v>
      </c>
      <c r="B9" s="113">
        <v>0.29253131621547374</v>
      </c>
      <c r="C9" s="113">
        <v>0.50612762296876035</v>
      </c>
      <c r="D9" s="113">
        <v>0.29254468599999855</v>
      </c>
      <c r="E9" s="113">
        <v>0.15670295453702607</v>
      </c>
      <c r="F9" s="113">
        <v>4.3898118610507367E-2</v>
      </c>
      <c r="G9" s="113">
        <v>7.2661788370766145E-4</v>
      </c>
      <c r="H9" s="114">
        <v>3509</v>
      </c>
      <c r="I9" s="114">
        <v>3509</v>
      </c>
      <c r="J9" s="115">
        <v>1</v>
      </c>
      <c r="K9" s="116"/>
    </row>
    <row r="10" spans="1:11" s="100" customFormat="1" ht="31.5" customHeight="1" x14ac:dyDescent="0.25">
      <c r="A10" s="112" t="s">
        <v>833</v>
      </c>
      <c r="B10" s="113">
        <v>0.18806272083394718</v>
      </c>
      <c r="C10" s="113">
        <v>0.50612762296876035</v>
      </c>
      <c r="D10" s="113">
        <v>0.29254468599999855</v>
      </c>
      <c r="E10" s="113">
        <v>0.15670295453702607</v>
      </c>
      <c r="F10" s="113">
        <v>4.3898118610507367E-2</v>
      </c>
      <c r="G10" s="113">
        <v>7.2661788370766145E-4</v>
      </c>
      <c r="H10" s="114">
        <v>801</v>
      </c>
      <c r="I10" s="114">
        <v>801</v>
      </c>
      <c r="J10" s="115">
        <v>1</v>
      </c>
      <c r="K10" s="116"/>
    </row>
    <row r="11" spans="1:11" s="100" customFormat="1" ht="31.5" customHeight="1" x14ac:dyDescent="0.25">
      <c r="A11" s="112" t="s">
        <v>834</v>
      </c>
      <c r="B11" s="113">
        <v>0.40703986153100896</v>
      </c>
      <c r="C11" s="113">
        <v>0.50612762296876035</v>
      </c>
      <c r="D11" s="113">
        <v>0.29254468599999855</v>
      </c>
      <c r="E11" s="113">
        <v>0.15670295453702607</v>
      </c>
      <c r="F11" s="113">
        <v>4.3898118610507367E-2</v>
      </c>
      <c r="G11" s="113">
        <v>7.2661788370766145E-4</v>
      </c>
      <c r="H11" s="114">
        <v>314</v>
      </c>
      <c r="I11" s="114">
        <v>314</v>
      </c>
      <c r="J11" s="115">
        <v>1</v>
      </c>
      <c r="K11" s="116"/>
    </row>
    <row r="12" spans="1:11" s="100" customFormat="1" ht="31.5" customHeight="1" x14ac:dyDescent="0.25">
      <c r="A12" s="112" t="s">
        <v>835</v>
      </c>
      <c r="B12" s="113">
        <v>0.30298455858323226</v>
      </c>
      <c r="C12" s="113">
        <v>0.50612762296876035</v>
      </c>
      <c r="D12" s="113">
        <v>0.29254468599999855</v>
      </c>
      <c r="E12" s="113">
        <v>0.15670295453702607</v>
      </c>
      <c r="F12" s="113">
        <v>4.3898118610507367E-2</v>
      </c>
      <c r="G12" s="113">
        <v>7.2661788370766145E-4</v>
      </c>
      <c r="H12" s="114">
        <v>1456</v>
      </c>
      <c r="I12" s="114">
        <v>1456</v>
      </c>
      <c r="J12" s="115">
        <v>1</v>
      </c>
      <c r="K12" s="116"/>
    </row>
    <row r="13" spans="1:11" s="100" customFormat="1" ht="31.5" customHeight="1" x14ac:dyDescent="0.25">
      <c r="A13" s="112" t="s">
        <v>836</v>
      </c>
      <c r="B13" s="113">
        <v>0.4445478309935702</v>
      </c>
      <c r="C13" s="113">
        <v>0.50612762296876035</v>
      </c>
      <c r="D13" s="113">
        <v>0.29254468599999855</v>
      </c>
      <c r="E13" s="113">
        <v>0.15670295453702607</v>
      </c>
      <c r="F13" s="113">
        <v>4.3898118610507367E-2</v>
      </c>
      <c r="G13" s="113">
        <v>7.2661788370766145E-4</v>
      </c>
      <c r="H13" s="114">
        <v>1614</v>
      </c>
      <c r="I13" s="114">
        <v>1614</v>
      </c>
      <c r="J13" s="115">
        <v>1</v>
      </c>
      <c r="K13" s="116"/>
    </row>
    <row r="14" spans="1:11" s="100" customFormat="1" ht="31.5" customHeight="1" x14ac:dyDescent="0.25">
      <c r="A14" s="112" t="s">
        <v>837</v>
      </c>
      <c r="B14" s="113">
        <v>0.25200957869956764</v>
      </c>
      <c r="C14" s="113">
        <v>0.50612762296876035</v>
      </c>
      <c r="D14" s="113">
        <v>0.29254468599999855</v>
      </c>
      <c r="E14" s="113">
        <v>0.15670295453702607</v>
      </c>
      <c r="F14" s="113">
        <v>4.3898118610507367E-2</v>
      </c>
      <c r="G14" s="113">
        <v>7.2661788370766145E-4</v>
      </c>
      <c r="H14" s="114">
        <v>1975</v>
      </c>
      <c r="I14" s="114">
        <v>1975</v>
      </c>
      <c r="J14" s="115">
        <v>1</v>
      </c>
      <c r="K14" s="116"/>
    </row>
    <row r="15" spans="1:11" s="100" customFormat="1" ht="31.5" customHeight="1" x14ac:dyDescent="0.25">
      <c r="A15" s="112" t="s">
        <v>838</v>
      </c>
      <c r="B15" s="113">
        <v>0.24459353313792981</v>
      </c>
      <c r="C15" s="113">
        <v>0.50612762296876035</v>
      </c>
      <c r="D15" s="113">
        <v>0.29254468599999855</v>
      </c>
      <c r="E15" s="113">
        <v>0.15670295453702607</v>
      </c>
      <c r="F15" s="113">
        <v>4.3898118610507367E-2</v>
      </c>
      <c r="G15" s="113">
        <v>7.2661788370766145E-4</v>
      </c>
      <c r="H15" s="114">
        <v>3017</v>
      </c>
      <c r="I15" s="114">
        <v>3017</v>
      </c>
      <c r="J15" s="115">
        <v>1</v>
      </c>
      <c r="K15" s="116"/>
    </row>
    <row r="16" spans="1:11" s="100" customFormat="1" ht="31.5" customHeight="1" x14ac:dyDescent="0.25">
      <c r="A16" s="112" t="s">
        <v>839</v>
      </c>
      <c r="B16" s="113">
        <v>0.38771348070398554</v>
      </c>
      <c r="C16" s="113">
        <v>0.50612762296876035</v>
      </c>
      <c r="D16" s="113">
        <v>0.29254468599999855</v>
      </c>
      <c r="E16" s="113">
        <v>0.15670295453702607</v>
      </c>
      <c r="F16" s="113">
        <v>4.3898118610507367E-2</v>
      </c>
      <c r="G16" s="113">
        <v>7.2661788370766145E-4</v>
      </c>
      <c r="H16" s="114">
        <v>5867</v>
      </c>
      <c r="I16" s="114">
        <v>5867</v>
      </c>
      <c r="J16" s="115">
        <v>1</v>
      </c>
      <c r="K16" s="116"/>
    </row>
    <row r="17" spans="1:11" s="100" customFormat="1" ht="31.5" customHeight="1" x14ac:dyDescent="0.25">
      <c r="A17" s="112" t="s">
        <v>840</v>
      </c>
      <c r="B17" s="113">
        <v>0.28852158833567376</v>
      </c>
      <c r="C17" s="113">
        <v>0.50612762296876035</v>
      </c>
      <c r="D17" s="113">
        <v>0.29254468599999855</v>
      </c>
      <c r="E17" s="113">
        <v>0.15670295453702607</v>
      </c>
      <c r="F17" s="113">
        <v>4.3898118610507367E-2</v>
      </c>
      <c r="G17" s="113">
        <v>7.2661788370766145E-4</v>
      </c>
      <c r="H17" s="114">
        <v>873</v>
      </c>
      <c r="I17" s="114">
        <v>873</v>
      </c>
      <c r="J17" s="115">
        <v>1</v>
      </c>
      <c r="K17" s="116"/>
    </row>
    <row r="18" spans="1:11" s="100" customFormat="1" ht="31.5" customHeight="1" x14ac:dyDescent="0.25">
      <c r="A18" s="112" t="s">
        <v>841</v>
      </c>
      <c r="B18" s="113">
        <v>0.51681071780559495</v>
      </c>
      <c r="C18" s="113">
        <v>0.50612762296876035</v>
      </c>
      <c r="D18" s="113">
        <v>0.29254468599999855</v>
      </c>
      <c r="E18" s="113">
        <v>0.15670295453702607</v>
      </c>
      <c r="F18" s="113">
        <v>4.3898118610507367E-2</v>
      </c>
      <c r="G18" s="113">
        <v>7.2661788370766145E-4</v>
      </c>
      <c r="H18" s="114">
        <v>1304</v>
      </c>
      <c r="I18" s="114">
        <v>1304</v>
      </c>
      <c r="J18" s="115">
        <v>1</v>
      </c>
      <c r="K18" s="116"/>
    </row>
    <row r="19" spans="1:11" s="100" customFormat="1" ht="31.5" customHeight="1" x14ac:dyDescent="0.25">
      <c r="A19" s="112" t="s">
        <v>842</v>
      </c>
      <c r="B19" s="113">
        <v>0.48351401733380461</v>
      </c>
      <c r="C19" s="113">
        <v>0.50612762296876035</v>
      </c>
      <c r="D19" s="113">
        <v>0.29254468599999855</v>
      </c>
      <c r="E19" s="113">
        <v>0.15670295453702607</v>
      </c>
      <c r="F19" s="113">
        <v>4.3898118610507367E-2</v>
      </c>
      <c r="G19" s="113">
        <v>7.2661788370766145E-4</v>
      </c>
      <c r="H19" s="114">
        <v>1172</v>
      </c>
      <c r="I19" s="114">
        <v>1172</v>
      </c>
      <c r="J19" s="115">
        <v>1</v>
      </c>
      <c r="K19" s="116"/>
    </row>
    <row r="20" spans="1:11" s="100" customFormat="1" ht="31.5" customHeight="1" x14ac:dyDescent="0.25">
      <c r="A20" s="112" t="s">
        <v>843</v>
      </c>
      <c r="B20" s="113">
        <v>0.27317178284736349</v>
      </c>
      <c r="C20" s="113">
        <v>0.50612762296876035</v>
      </c>
      <c r="D20" s="113">
        <v>0.29254468599999855</v>
      </c>
      <c r="E20" s="113">
        <v>0.15670295453702607</v>
      </c>
      <c r="F20" s="113">
        <v>4.3898118610507367E-2</v>
      </c>
      <c r="G20" s="113">
        <v>7.2661788370766145E-4</v>
      </c>
      <c r="H20" s="114">
        <v>1465</v>
      </c>
      <c r="I20" s="114">
        <v>1465</v>
      </c>
      <c r="J20" s="115">
        <v>1</v>
      </c>
      <c r="K20" s="116"/>
    </row>
    <row r="21" spans="1:11" s="100" customFormat="1" ht="31.5" customHeight="1" x14ac:dyDescent="0.25">
      <c r="A21" s="112" t="s">
        <v>844</v>
      </c>
      <c r="B21" s="113">
        <v>0.38825340638342398</v>
      </c>
      <c r="C21" s="113">
        <v>0.50612762296876035</v>
      </c>
      <c r="D21" s="113">
        <v>0.29254468599999855</v>
      </c>
      <c r="E21" s="113">
        <v>0.15670295453702607</v>
      </c>
      <c r="F21" s="113">
        <v>4.3898118610507367E-2</v>
      </c>
      <c r="G21" s="113">
        <v>7.2661788370766145E-4</v>
      </c>
      <c r="H21" s="114">
        <v>2323</v>
      </c>
      <c r="I21" s="114">
        <v>2323</v>
      </c>
      <c r="J21" s="115">
        <v>1</v>
      </c>
      <c r="K21" s="116"/>
    </row>
    <row r="22" spans="1:11" s="107" customFormat="1" ht="30.75" customHeight="1" x14ac:dyDescent="0.25">
      <c r="A22" s="117" t="s">
        <v>92</v>
      </c>
      <c r="B22" s="118"/>
      <c r="C22" s="119"/>
      <c r="D22" s="119"/>
      <c r="E22" s="119"/>
      <c r="F22" s="119"/>
      <c r="G22" s="119"/>
      <c r="H22" s="120">
        <v>25690</v>
      </c>
      <c r="I22" s="120">
        <f t="shared" ref="I22" si="0">SUM(I9:I21)</f>
        <v>25690</v>
      </c>
      <c r="J22" s="121">
        <v>1</v>
      </c>
    </row>
    <row r="23" spans="1:11" ht="24.95" customHeight="1" x14ac:dyDescent="0.25">
      <c r="A23" s="122" t="s">
        <v>845</v>
      </c>
    </row>
    <row r="24" spans="1:11" s="122" customFormat="1" ht="24.75" customHeight="1" x14ac:dyDescent="0.25"/>
    <row r="25" spans="1:11" ht="24.95" customHeight="1" x14ac:dyDescent="0.25"/>
    <row r="26" spans="1:11" ht="24.95" customHeight="1" x14ac:dyDescent="0.25"/>
    <row r="27" spans="1:11" ht="24.95" customHeight="1" x14ac:dyDescent="0.25"/>
    <row r="28" spans="1:11" ht="24.95" customHeight="1" x14ac:dyDescent="0.25"/>
    <row r="29" spans="1:11" ht="24.95" customHeight="1" x14ac:dyDescent="0.25"/>
    <row r="30" spans="1:11" ht="24.95" customHeight="1" x14ac:dyDescent="0.25"/>
    <row r="31" spans="1:11" ht="24.95" customHeight="1" x14ac:dyDescent="0.25"/>
    <row r="32" spans="1:11"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sheetData>
  <mergeCells count="7">
    <mergeCell ref="A3:J3"/>
    <mergeCell ref="B5:G5"/>
    <mergeCell ref="H5:H8"/>
    <mergeCell ref="I5:I8"/>
    <mergeCell ref="J5:J8"/>
    <mergeCell ref="A6:A8"/>
    <mergeCell ref="C6:G6"/>
  </mergeCells>
  <pageMargins left="0.78740157480314965" right="0.39370078740157483" top="0.39370078740157483" bottom="0.39370078740157483" header="0" footer="0.19685039370078741"/>
  <pageSetup paperSize="9" scale="50" orientation="portrait" r:id="rId1"/>
  <headerFooter alignWithMargins="0">
    <oddFooter>&amp;C&amp;"Times New Roman,обычный"&amp;8Страница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pageSetUpPr fitToPage="1"/>
  </sheetPr>
  <dimension ref="A1:E92"/>
  <sheetViews>
    <sheetView showGridLines="0" view="pageBreakPreview" zoomScaleNormal="120" zoomScaleSheetLayoutView="100" workbookViewId="0"/>
  </sheetViews>
  <sheetFormatPr defaultRowHeight="12.75" customHeight="1" x14ac:dyDescent="0.25"/>
  <cols>
    <col min="1" max="1" width="50.7109375" style="128" customWidth="1"/>
    <col min="2" max="4" width="15.7109375" style="127" customWidth="1"/>
    <col min="5" max="10" width="12.7109375" style="128" customWidth="1"/>
    <col min="11" max="16" width="11.7109375" style="128" customWidth="1"/>
    <col min="17" max="256" width="9.140625" style="128"/>
    <col min="257" max="257" width="47.7109375" style="128" customWidth="1"/>
    <col min="258" max="258" width="15" style="128" customWidth="1"/>
    <col min="259" max="260" width="14.42578125" style="128" customWidth="1"/>
    <col min="261" max="266" width="12.7109375" style="128" customWidth="1"/>
    <col min="267" max="272" width="11.7109375" style="128" customWidth="1"/>
    <col min="273" max="512" width="9.140625" style="128"/>
    <col min="513" max="513" width="47.7109375" style="128" customWidth="1"/>
    <col min="514" max="514" width="15" style="128" customWidth="1"/>
    <col min="515" max="516" width="14.42578125" style="128" customWidth="1"/>
    <col min="517" max="522" width="12.7109375" style="128" customWidth="1"/>
    <col min="523" max="528" width="11.7109375" style="128" customWidth="1"/>
    <col min="529" max="768" width="9.140625" style="128"/>
    <col min="769" max="769" width="47.7109375" style="128" customWidth="1"/>
    <col min="770" max="770" width="15" style="128" customWidth="1"/>
    <col min="771" max="772" width="14.42578125" style="128" customWidth="1"/>
    <col min="773" max="778" width="12.7109375" style="128" customWidth="1"/>
    <col min="779" max="784" width="11.7109375" style="128" customWidth="1"/>
    <col min="785" max="1024" width="9.140625" style="128"/>
    <col min="1025" max="1025" width="47.7109375" style="128" customWidth="1"/>
    <col min="1026" max="1026" width="15" style="128" customWidth="1"/>
    <col min="1027" max="1028" width="14.42578125" style="128" customWidth="1"/>
    <col min="1029" max="1034" width="12.7109375" style="128" customWidth="1"/>
    <col min="1035" max="1040" width="11.7109375" style="128" customWidth="1"/>
    <col min="1041" max="1280" width="9.140625" style="128"/>
    <col min="1281" max="1281" width="47.7109375" style="128" customWidth="1"/>
    <col min="1282" max="1282" width="15" style="128" customWidth="1"/>
    <col min="1283" max="1284" width="14.42578125" style="128" customWidth="1"/>
    <col min="1285" max="1290" width="12.7109375" style="128" customWidth="1"/>
    <col min="1291" max="1296" width="11.7109375" style="128" customWidth="1"/>
    <col min="1297" max="1536" width="9.140625" style="128"/>
    <col min="1537" max="1537" width="47.7109375" style="128" customWidth="1"/>
    <col min="1538" max="1538" width="15" style="128" customWidth="1"/>
    <col min="1539" max="1540" width="14.42578125" style="128" customWidth="1"/>
    <col min="1541" max="1546" width="12.7109375" style="128" customWidth="1"/>
    <col min="1547" max="1552" width="11.7109375" style="128" customWidth="1"/>
    <col min="1553" max="1792" width="9.140625" style="128"/>
    <col min="1793" max="1793" width="47.7109375" style="128" customWidth="1"/>
    <col min="1794" max="1794" width="15" style="128" customWidth="1"/>
    <col min="1795" max="1796" width="14.42578125" style="128" customWidth="1"/>
    <col min="1797" max="1802" width="12.7109375" style="128" customWidth="1"/>
    <col min="1803" max="1808" width="11.7109375" style="128" customWidth="1"/>
    <col min="1809" max="2048" width="9.140625" style="128"/>
    <col min="2049" max="2049" width="47.7109375" style="128" customWidth="1"/>
    <col min="2050" max="2050" width="15" style="128" customWidth="1"/>
    <col min="2051" max="2052" width="14.42578125" style="128" customWidth="1"/>
    <col min="2053" max="2058" width="12.7109375" style="128" customWidth="1"/>
    <col min="2059" max="2064" width="11.7109375" style="128" customWidth="1"/>
    <col min="2065" max="2304" width="9.140625" style="128"/>
    <col min="2305" max="2305" width="47.7109375" style="128" customWidth="1"/>
    <col min="2306" max="2306" width="15" style="128" customWidth="1"/>
    <col min="2307" max="2308" width="14.42578125" style="128" customWidth="1"/>
    <col min="2309" max="2314" width="12.7109375" style="128" customWidth="1"/>
    <col min="2315" max="2320" width="11.7109375" style="128" customWidth="1"/>
    <col min="2321" max="2560" width="9.140625" style="128"/>
    <col min="2561" max="2561" width="47.7109375" style="128" customWidth="1"/>
    <col min="2562" max="2562" width="15" style="128" customWidth="1"/>
    <col min="2563" max="2564" width="14.42578125" style="128" customWidth="1"/>
    <col min="2565" max="2570" width="12.7109375" style="128" customWidth="1"/>
    <col min="2571" max="2576" width="11.7109375" style="128" customWidth="1"/>
    <col min="2577" max="2816" width="9.140625" style="128"/>
    <col min="2817" max="2817" width="47.7109375" style="128" customWidth="1"/>
    <col min="2818" max="2818" width="15" style="128" customWidth="1"/>
    <col min="2819" max="2820" width="14.42578125" style="128" customWidth="1"/>
    <col min="2821" max="2826" width="12.7109375" style="128" customWidth="1"/>
    <col min="2827" max="2832" width="11.7109375" style="128" customWidth="1"/>
    <col min="2833" max="3072" width="9.140625" style="128"/>
    <col min="3073" max="3073" width="47.7109375" style="128" customWidth="1"/>
    <col min="3074" max="3074" width="15" style="128" customWidth="1"/>
    <col min="3075" max="3076" width="14.42578125" style="128" customWidth="1"/>
    <col min="3077" max="3082" width="12.7109375" style="128" customWidth="1"/>
    <col min="3083" max="3088" width="11.7109375" style="128" customWidth="1"/>
    <col min="3089" max="3328" width="9.140625" style="128"/>
    <col min="3329" max="3329" width="47.7109375" style="128" customWidth="1"/>
    <col min="3330" max="3330" width="15" style="128" customWidth="1"/>
    <col min="3331" max="3332" width="14.42578125" style="128" customWidth="1"/>
    <col min="3333" max="3338" width="12.7109375" style="128" customWidth="1"/>
    <col min="3339" max="3344" width="11.7109375" style="128" customWidth="1"/>
    <col min="3345" max="3584" width="9.140625" style="128"/>
    <col min="3585" max="3585" width="47.7109375" style="128" customWidth="1"/>
    <col min="3586" max="3586" width="15" style="128" customWidth="1"/>
    <col min="3587" max="3588" width="14.42578125" style="128" customWidth="1"/>
    <col min="3589" max="3594" width="12.7109375" style="128" customWidth="1"/>
    <col min="3595" max="3600" width="11.7109375" style="128" customWidth="1"/>
    <col min="3601" max="3840" width="9.140625" style="128"/>
    <col min="3841" max="3841" width="47.7109375" style="128" customWidth="1"/>
    <col min="3842" max="3842" width="15" style="128" customWidth="1"/>
    <col min="3843" max="3844" width="14.42578125" style="128" customWidth="1"/>
    <col min="3845" max="3850" width="12.7109375" style="128" customWidth="1"/>
    <col min="3851" max="3856" width="11.7109375" style="128" customWidth="1"/>
    <col min="3857" max="4096" width="9.140625" style="128"/>
    <col min="4097" max="4097" width="47.7109375" style="128" customWidth="1"/>
    <col min="4098" max="4098" width="15" style="128" customWidth="1"/>
    <col min="4099" max="4100" width="14.42578125" style="128" customWidth="1"/>
    <col min="4101" max="4106" width="12.7109375" style="128" customWidth="1"/>
    <col min="4107" max="4112" width="11.7109375" style="128" customWidth="1"/>
    <col min="4113" max="4352" width="9.140625" style="128"/>
    <col min="4353" max="4353" width="47.7109375" style="128" customWidth="1"/>
    <col min="4354" max="4354" width="15" style="128" customWidth="1"/>
    <col min="4355" max="4356" width="14.42578125" style="128" customWidth="1"/>
    <col min="4357" max="4362" width="12.7109375" style="128" customWidth="1"/>
    <col min="4363" max="4368" width="11.7109375" style="128" customWidth="1"/>
    <col min="4369" max="4608" width="9.140625" style="128"/>
    <col min="4609" max="4609" width="47.7109375" style="128" customWidth="1"/>
    <col min="4610" max="4610" width="15" style="128" customWidth="1"/>
    <col min="4611" max="4612" width="14.42578125" style="128" customWidth="1"/>
    <col min="4613" max="4618" width="12.7109375" style="128" customWidth="1"/>
    <col min="4619" max="4624" width="11.7109375" style="128" customWidth="1"/>
    <col min="4625" max="4864" width="9.140625" style="128"/>
    <col min="4865" max="4865" width="47.7109375" style="128" customWidth="1"/>
    <col min="4866" max="4866" width="15" style="128" customWidth="1"/>
    <col min="4867" max="4868" width="14.42578125" style="128" customWidth="1"/>
    <col min="4869" max="4874" width="12.7109375" style="128" customWidth="1"/>
    <col min="4875" max="4880" width="11.7109375" style="128" customWidth="1"/>
    <col min="4881" max="5120" width="9.140625" style="128"/>
    <col min="5121" max="5121" width="47.7109375" style="128" customWidth="1"/>
    <col min="5122" max="5122" width="15" style="128" customWidth="1"/>
    <col min="5123" max="5124" width="14.42578125" style="128" customWidth="1"/>
    <col min="5125" max="5130" width="12.7109375" style="128" customWidth="1"/>
    <col min="5131" max="5136" width="11.7109375" style="128" customWidth="1"/>
    <col min="5137" max="5376" width="9.140625" style="128"/>
    <col min="5377" max="5377" width="47.7109375" style="128" customWidth="1"/>
    <col min="5378" max="5378" width="15" style="128" customWidth="1"/>
    <col min="5379" max="5380" width="14.42578125" style="128" customWidth="1"/>
    <col min="5381" max="5386" width="12.7109375" style="128" customWidth="1"/>
    <col min="5387" max="5392" width="11.7109375" style="128" customWidth="1"/>
    <col min="5393" max="5632" width="9.140625" style="128"/>
    <col min="5633" max="5633" width="47.7109375" style="128" customWidth="1"/>
    <col min="5634" max="5634" width="15" style="128" customWidth="1"/>
    <col min="5635" max="5636" width="14.42578125" style="128" customWidth="1"/>
    <col min="5637" max="5642" width="12.7109375" style="128" customWidth="1"/>
    <col min="5643" max="5648" width="11.7109375" style="128" customWidth="1"/>
    <col min="5649" max="5888" width="9.140625" style="128"/>
    <col min="5889" max="5889" width="47.7109375" style="128" customWidth="1"/>
    <col min="5890" max="5890" width="15" style="128" customWidth="1"/>
    <col min="5891" max="5892" width="14.42578125" style="128" customWidth="1"/>
    <col min="5893" max="5898" width="12.7109375" style="128" customWidth="1"/>
    <col min="5899" max="5904" width="11.7109375" style="128" customWidth="1"/>
    <col min="5905" max="6144" width="9.140625" style="128"/>
    <col min="6145" max="6145" width="47.7109375" style="128" customWidth="1"/>
    <col min="6146" max="6146" width="15" style="128" customWidth="1"/>
    <col min="6147" max="6148" width="14.42578125" style="128" customWidth="1"/>
    <col min="6149" max="6154" width="12.7109375" style="128" customWidth="1"/>
    <col min="6155" max="6160" width="11.7109375" style="128" customWidth="1"/>
    <col min="6161" max="6400" width="9.140625" style="128"/>
    <col min="6401" max="6401" width="47.7109375" style="128" customWidth="1"/>
    <col min="6402" max="6402" width="15" style="128" customWidth="1"/>
    <col min="6403" max="6404" width="14.42578125" style="128" customWidth="1"/>
    <col min="6405" max="6410" width="12.7109375" style="128" customWidth="1"/>
    <col min="6411" max="6416" width="11.7109375" style="128" customWidth="1"/>
    <col min="6417" max="6656" width="9.140625" style="128"/>
    <col min="6657" max="6657" width="47.7109375" style="128" customWidth="1"/>
    <col min="6658" max="6658" width="15" style="128" customWidth="1"/>
    <col min="6659" max="6660" width="14.42578125" style="128" customWidth="1"/>
    <col min="6661" max="6666" width="12.7109375" style="128" customWidth="1"/>
    <col min="6667" max="6672" width="11.7109375" style="128" customWidth="1"/>
    <col min="6673" max="6912" width="9.140625" style="128"/>
    <col min="6913" max="6913" width="47.7109375" style="128" customWidth="1"/>
    <col min="6914" max="6914" width="15" style="128" customWidth="1"/>
    <col min="6915" max="6916" width="14.42578125" style="128" customWidth="1"/>
    <col min="6917" max="6922" width="12.7109375" style="128" customWidth="1"/>
    <col min="6923" max="6928" width="11.7109375" style="128" customWidth="1"/>
    <col min="6929" max="7168" width="9.140625" style="128"/>
    <col min="7169" max="7169" width="47.7109375" style="128" customWidth="1"/>
    <col min="7170" max="7170" width="15" style="128" customWidth="1"/>
    <col min="7171" max="7172" width="14.42578125" style="128" customWidth="1"/>
    <col min="7173" max="7178" width="12.7109375" style="128" customWidth="1"/>
    <col min="7179" max="7184" width="11.7109375" style="128" customWidth="1"/>
    <col min="7185" max="7424" width="9.140625" style="128"/>
    <col min="7425" max="7425" width="47.7109375" style="128" customWidth="1"/>
    <col min="7426" max="7426" width="15" style="128" customWidth="1"/>
    <col min="7427" max="7428" width="14.42578125" style="128" customWidth="1"/>
    <col min="7429" max="7434" width="12.7109375" style="128" customWidth="1"/>
    <col min="7435" max="7440" width="11.7109375" style="128" customWidth="1"/>
    <col min="7441" max="7680" width="9.140625" style="128"/>
    <col min="7681" max="7681" width="47.7109375" style="128" customWidth="1"/>
    <col min="7682" max="7682" width="15" style="128" customWidth="1"/>
    <col min="7683" max="7684" width="14.42578125" style="128" customWidth="1"/>
    <col min="7685" max="7690" width="12.7109375" style="128" customWidth="1"/>
    <col min="7691" max="7696" width="11.7109375" style="128" customWidth="1"/>
    <col min="7697" max="7936" width="9.140625" style="128"/>
    <col min="7937" max="7937" width="47.7109375" style="128" customWidth="1"/>
    <col min="7938" max="7938" width="15" style="128" customWidth="1"/>
    <col min="7939" max="7940" width="14.42578125" style="128" customWidth="1"/>
    <col min="7941" max="7946" width="12.7109375" style="128" customWidth="1"/>
    <col min="7947" max="7952" width="11.7109375" style="128" customWidth="1"/>
    <col min="7953" max="8192" width="9.140625" style="128"/>
    <col min="8193" max="8193" width="47.7109375" style="128" customWidth="1"/>
    <col min="8194" max="8194" width="15" style="128" customWidth="1"/>
    <col min="8195" max="8196" width="14.42578125" style="128" customWidth="1"/>
    <col min="8197" max="8202" width="12.7109375" style="128" customWidth="1"/>
    <col min="8203" max="8208" width="11.7109375" style="128" customWidth="1"/>
    <col min="8209" max="8448" width="9.140625" style="128"/>
    <col min="8449" max="8449" width="47.7109375" style="128" customWidth="1"/>
    <col min="8450" max="8450" width="15" style="128" customWidth="1"/>
    <col min="8451" max="8452" width="14.42578125" style="128" customWidth="1"/>
    <col min="8453" max="8458" width="12.7109375" style="128" customWidth="1"/>
    <col min="8459" max="8464" width="11.7109375" style="128" customWidth="1"/>
    <col min="8465" max="8704" width="9.140625" style="128"/>
    <col min="8705" max="8705" width="47.7109375" style="128" customWidth="1"/>
    <col min="8706" max="8706" width="15" style="128" customWidth="1"/>
    <col min="8707" max="8708" width="14.42578125" style="128" customWidth="1"/>
    <col min="8709" max="8714" width="12.7109375" style="128" customWidth="1"/>
    <col min="8715" max="8720" width="11.7109375" style="128" customWidth="1"/>
    <col min="8721" max="8960" width="9.140625" style="128"/>
    <col min="8961" max="8961" width="47.7109375" style="128" customWidth="1"/>
    <col min="8962" max="8962" width="15" style="128" customWidth="1"/>
    <col min="8963" max="8964" width="14.42578125" style="128" customWidth="1"/>
    <col min="8965" max="8970" width="12.7109375" style="128" customWidth="1"/>
    <col min="8971" max="8976" width="11.7109375" style="128" customWidth="1"/>
    <col min="8977" max="9216" width="9.140625" style="128"/>
    <col min="9217" max="9217" width="47.7109375" style="128" customWidth="1"/>
    <col min="9218" max="9218" width="15" style="128" customWidth="1"/>
    <col min="9219" max="9220" width="14.42578125" style="128" customWidth="1"/>
    <col min="9221" max="9226" width="12.7109375" style="128" customWidth="1"/>
    <col min="9227" max="9232" width="11.7109375" style="128" customWidth="1"/>
    <col min="9233" max="9472" width="9.140625" style="128"/>
    <col min="9473" max="9473" width="47.7109375" style="128" customWidth="1"/>
    <col min="9474" max="9474" width="15" style="128" customWidth="1"/>
    <col min="9475" max="9476" width="14.42578125" style="128" customWidth="1"/>
    <col min="9477" max="9482" width="12.7109375" style="128" customWidth="1"/>
    <col min="9483" max="9488" width="11.7109375" style="128" customWidth="1"/>
    <col min="9489" max="9728" width="9.140625" style="128"/>
    <col min="9729" max="9729" width="47.7109375" style="128" customWidth="1"/>
    <col min="9730" max="9730" width="15" style="128" customWidth="1"/>
    <col min="9731" max="9732" width="14.42578125" style="128" customWidth="1"/>
    <col min="9733" max="9738" width="12.7109375" style="128" customWidth="1"/>
    <col min="9739" max="9744" width="11.7109375" style="128" customWidth="1"/>
    <col min="9745" max="9984" width="9.140625" style="128"/>
    <col min="9985" max="9985" width="47.7109375" style="128" customWidth="1"/>
    <col min="9986" max="9986" width="15" style="128" customWidth="1"/>
    <col min="9987" max="9988" width="14.42578125" style="128" customWidth="1"/>
    <col min="9989" max="9994" width="12.7109375" style="128" customWidth="1"/>
    <col min="9995" max="10000" width="11.7109375" style="128" customWidth="1"/>
    <col min="10001" max="10240" width="9.140625" style="128"/>
    <col min="10241" max="10241" width="47.7109375" style="128" customWidth="1"/>
    <col min="10242" max="10242" width="15" style="128" customWidth="1"/>
    <col min="10243" max="10244" width="14.42578125" style="128" customWidth="1"/>
    <col min="10245" max="10250" width="12.7109375" style="128" customWidth="1"/>
    <col min="10251" max="10256" width="11.7109375" style="128" customWidth="1"/>
    <col min="10257" max="10496" width="9.140625" style="128"/>
    <col min="10497" max="10497" width="47.7109375" style="128" customWidth="1"/>
    <col min="10498" max="10498" width="15" style="128" customWidth="1"/>
    <col min="10499" max="10500" width="14.42578125" style="128" customWidth="1"/>
    <col min="10501" max="10506" width="12.7109375" style="128" customWidth="1"/>
    <col min="10507" max="10512" width="11.7109375" style="128" customWidth="1"/>
    <col min="10513" max="10752" width="9.140625" style="128"/>
    <col min="10753" max="10753" width="47.7109375" style="128" customWidth="1"/>
    <col min="10754" max="10754" width="15" style="128" customWidth="1"/>
    <col min="10755" max="10756" width="14.42578125" style="128" customWidth="1"/>
    <col min="10757" max="10762" width="12.7109375" style="128" customWidth="1"/>
    <col min="10763" max="10768" width="11.7109375" style="128" customWidth="1"/>
    <col min="10769" max="11008" width="9.140625" style="128"/>
    <col min="11009" max="11009" width="47.7109375" style="128" customWidth="1"/>
    <col min="11010" max="11010" width="15" style="128" customWidth="1"/>
    <col min="11011" max="11012" width="14.42578125" style="128" customWidth="1"/>
    <col min="11013" max="11018" width="12.7109375" style="128" customWidth="1"/>
    <col min="11019" max="11024" width="11.7109375" style="128" customWidth="1"/>
    <col min="11025" max="11264" width="9.140625" style="128"/>
    <col min="11265" max="11265" width="47.7109375" style="128" customWidth="1"/>
    <col min="11266" max="11266" width="15" style="128" customWidth="1"/>
    <col min="11267" max="11268" width="14.42578125" style="128" customWidth="1"/>
    <col min="11269" max="11274" width="12.7109375" style="128" customWidth="1"/>
    <col min="11275" max="11280" width="11.7109375" style="128" customWidth="1"/>
    <col min="11281" max="11520" width="9.140625" style="128"/>
    <col min="11521" max="11521" width="47.7109375" style="128" customWidth="1"/>
    <col min="11522" max="11522" width="15" style="128" customWidth="1"/>
    <col min="11523" max="11524" width="14.42578125" style="128" customWidth="1"/>
    <col min="11525" max="11530" width="12.7109375" style="128" customWidth="1"/>
    <col min="11531" max="11536" width="11.7109375" style="128" customWidth="1"/>
    <col min="11537" max="11776" width="9.140625" style="128"/>
    <col min="11777" max="11777" width="47.7109375" style="128" customWidth="1"/>
    <col min="11778" max="11778" width="15" style="128" customWidth="1"/>
    <col min="11779" max="11780" width="14.42578125" style="128" customWidth="1"/>
    <col min="11781" max="11786" width="12.7109375" style="128" customWidth="1"/>
    <col min="11787" max="11792" width="11.7109375" style="128" customWidth="1"/>
    <col min="11793" max="12032" width="9.140625" style="128"/>
    <col min="12033" max="12033" width="47.7109375" style="128" customWidth="1"/>
    <col min="12034" max="12034" width="15" style="128" customWidth="1"/>
    <col min="12035" max="12036" width="14.42578125" style="128" customWidth="1"/>
    <col min="12037" max="12042" width="12.7109375" style="128" customWidth="1"/>
    <col min="12043" max="12048" width="11.7109375" style="128" customWidth="1"/>
    <col min="12049" max="12288" width="9.140625" style="128"/>
    <col min="12289" max="12289" width="47.7109375" style="128" customWidth="1"/>
    <col min="12290" max="12290" width="15" style="128" customWidth="1"/>
    <col min="12291" max="12292" width="14.42578125" style="128" customWidth="1"/>
    <col min="12293" max="12298" width="12.7109375" style="128" customWidth="1"/>
    <col min="12299" max="12304" width="11.7109375" style="128" customWidth="1"/>
    <col min="12305" max="12544" width="9.140625" style="128"/>
    <col min="12545" max="12545" width="47.7109375" style="128" customWidth="1"/>
    <col min="12546" max="12546" width="15" style="128" customWidth="1"/>
    <col min="12547" max="12548" width="14.42578125" style="128" customWidth="1"/>
    <col min="12549" max="12554" width="12.7109375" style="128" customWidth="1"/>
    <col min="12555" max="12560" width="11.7109375" style="128" customWidth="1"/>
    <col min="12561" max="12800" width="9.140625" style="128"/>
    <col min="12801" max="12801" width="47.7109375" style="128" customWidth="1"/>
    <col min="12802" max="12802" width="15" style="128" customWidth="1"/>
    <col min="12803" max="12804" width="14.42578125" style="128" customWidth="1"/>
    <col min="12805" max="12810" width="12.7109375" style="128" customWidth="1"/>
    <col min="12811" max="12816" width="11.7109375" style="128" customWidth="1"/>
    <col min="12817" max="13056" width="9.140625" style="128"/>
    <col min="13057" max="13057" width="47.7109375" style="128" customWidth="1"/>
    <col min="13058" max="13058" width="15" style="128" customWidth="1"/>
    <col min="13059" max="13060" width="14.42578125" style="128" customWidth="1"/>
    <col min="13061" max="13066" width="12.7109375" style="128" customWidth="1"/>
    <col min="13067" max="13072" width="11.7109375" style="128" customWidth="1"/>
    <col min="13073" max="13312" width="9.140625" style="128"/>
    <col min="13313" max="13313" width="47.7109375" style="128" customWidth="1"/>
    <col min="13314" max="13314" width="15" style="128" customWidth="1"/>
    <col min="13315" max="13316" width="14.42578125" style="128" customWidth="1"/>
    <col min="13317" max="13322" width="12.7109375" style="128" customWidth="1"/>
    <col min="13323" max="13328" width="11.7109375" style="128" customWidth="1"/>
    <col min="13329" max="13568" width="9.140625" style="128"/>
    <col min="13569" max="13569" width="47.7109375" style="128" customWidth="1"/>
    <col min="13570" max="13570" width="15" style="128" customWidth="1"/>
    <col min="13571" max="13572" width="14.42578125" style="128" customWidth="1"/>
    <col min="13573" max="13578" width="12.7109375" style="128" customWidth="1"/>
    <col min="13579" max="13584" width="11.7109375" style="128" customWidth="1"/>
    <col min="13585" max="13824" width="9.140625" style="128"/>
    <col min="13825" max="13825" width="47.7109375" style="128" customWidth="1"/>
    <col min="13826" max="13826" width="15" style="128" customWidth="1"/>
    <col min="13827" max="13828" width="14.42578125" style="128" customWidth="1"/>
    <col min="13829" max="13834" width="12.7109375" style="128" customWidth="1"/>
    <col min="13835" max="13840" width="11.7109375" style="128" customWidth="1"/>
    <col min="13841" max="14080" width="9.140625" style="128"/>
    <col min="14081" max="14081" width="47.7109375" style="128" customWidth="1"/>
    <col min="14082" max="14082" width="15" style="128" customWidth="1"/>
    <col min="14083" max="14084" width="14.42578125" style="128" customWidth="1"/>
    <col min="14085" max="14090" width="12.7109375" style="128" customWidth="1"/>
    <col min="14091" max="14096" width="11.7109375" style="128" customWidth="1"/>
    <col min="14097" max="14336" width="9.140625" style="128"/>
    <col min="14337" max="14337" width="47.7109375" style="128" customWidth="1"/>
    <col min="14338" max="14338" width="15" style="128" customWidth="1"/>
    <col min="14339" max="14340" width="14.42578125" style="128" customWidth="1"/>
    <col min="14341" max="14346" width="12.7109375" style="128" customWidth="1"/>
    <col min="14347" max="14352" width="11.7109375" style="128" customWidth="1"/>
    <col min="14353" max="14592" width="9.140625" style="128"/>
    <col min="14593" max="14593" width="47.7109375" style="128" customWidth="1"/>
    <col min="14594" max="14594" width="15" style="128" customWidth="1"/>
    <col min="14595" max="14596" width="14.42578125" style="128" customWidth="1"/>
    <col min="14597" max="14602" width="12.7109375" style="128" customWidth="1"/>
    <col min="14603" max="14608" width="11.7109375" style="128" customWidth="1"/>
    <col min="14609" max="14848" width="9.140625" style="128"/>
    <col min="14849" max="14849" width="47.7109375" style="128" customWidth="1"/>
    <col min="14850" max="14850" width="15" style="128" customWidth="1"/>
    <col min="14851" max="14852" width="14.42578125" style="128" customWidth="1"/>
    <col min="14853" max="14858" width="12.7109375" style="128" customWidth="1"/>
    <col min="14859" max="14864" width="11.7109375" style="128" customWidth="1"/>
    <col min="14865" max="15104" width="9.140625" style="128"/>
    <col min="15105" max="15105" width="47.7109375" style="128" customWidth="1"/>
    <col min="15106" max="15106" width="15" style="128" customWidth="1"/>
    <col min="15107" max="15108" width="14.42578125" style="128" customWidth="1"/>
    <col min="15109" max="15114" width="12.7109375" style="128" customWidth="1"/>
    <col min="15115" max="15120" width="11.7109375" style="128" customWidth="1"/>
    <col min="15121" max="15360" width="9.140625" style="128"/>
    <col min="15361" max="15361" width="47.7109375" style="128" customWidth="1"/>
    <col min="15362" max="15362" width="15" style="128" customWidth="1"/>
    <col min="15363" max="15364" width="14.42578125" style="128" customWidth="1"/>
    <col min="15365" max="15370" width="12.7109375" style="128" customWidth="1"/>
    <col min="15371" max="15376" width="11.7109375" style="128" customWidth="1"/>
    <col min="15377" max="15616" width="9.140625" style="128"/>
    <col min="15617" max="15617" width="47.7109375" style="128" customWidth="1"/>
    <col min="15618" max="15618" width="15" style="128" customWidth="1"/>
    <col min="15619" max="15620" width="14.42578125" style="128" customWidth="1"/>
    <col min="15621" max="15626" width="12.7109375" style="128" customWidth="1"/>
    <col min="15627" max="15632" width="11.7109375" style="128" customWidth="1"/>
    <col min="15633" max="15872" width="9.140625" style="128"/>
    <col min="15873" max="15873" width="47.7109375" style="128" customWidth="1"/>
    <col min="15874" max="15874" width="15" style="128" customWidth="1"/>
    <col min="15875" max="15876" width="14.42578125" style="128" customWidth="1"/>
    <col min="15877" max="15882" width="12.7109375" style="128" customWidth="1"/>
    <col min="15883" max="15888" width="11.7109375" style="128" customWidth="1"/>
    <col min="15889" max="16128" width="9.140625" style="128"/>
    <col min="16129" max="16129" width="47.7109375" style="128" customWidth="1"/>
    <col min="16130" max="16130" width="15" style="128" customWidth="1"/>
    <col min="16131" max="16132" width="14.42578125" style="128" customWidth="1"/>
    <col min="16133" max="16138" width="12.7109375" style="128" customWidth="1"/>
    <col min="16139" max="16144" width="11.7109375" style="128" customWidth="1"/>
    <col min="16145" max="16384" width="9.140625" style="128"/>
  </cols>
  <sheetData>
    <row r="1" spans="1:5" s="125" customFormat="1" ht="90" customHeight="1" x14ac:dyDescent="0.25">
      <c r="A1" s="123"/>
      <c r="B1" s="124"/>
      <c r="C1" s="124"/>
      <c r="D1" s="124"/>
    </row>
    <row r="2" spans="1:5" ht="15" customHeight="1" x14ac:dyDescent="0.25">
      <c r="A2" s="126"/>
    </row>
    <row r="3" spans="1:5" s="129" customFormat="1" ht="124.5" customHeight="1" x14ac:dyDescent="0.25">
      <c r="A3" s="232" t="s">
        <v>846</v>
      </c>
      <c r="B3" s="232"/>
      <c r="C3" s="232"/>
      <c r="D3" s="232"/>
    </row>
    <row r="4" spans="1:5" ht="15" customHeight="1" x14ac:dyDescent="0.25">
      <c r="A4" s="126"/>
    </row>
    <row r="5" spans="1:5" ht="15" customHeight="1" x14ac:dyDescent="0.25">
      <c r="A5" s="130"/>
      <c r="D5" s="131" t="s">
        <v>1</v>
      </c>
    </row>
    <row r="6" spans="1:5" s="134" customFormat="1" ht="30" customHeight="1" x14ac:dyDescent="0.25">
      <c r="A6" s="132" t="s">
        <v>2</v>
      </c>
      <c r="B6" s="133" t="s">
        <v>847</v>
      </c>
      <c r="C6" s="133" t="s">
        <v>816</v>
      </c>
      <c r="D6" s="133" t="s">
        <v>4</v>
      </c>
    </row>
    <row r="7" spans="1:5" ht="19.899999999999999" customHeight="1" x14ac:dyDescent="0.25">
      <c r="A7" s="135" t="s">
        <v>832</v>
      </c>
      <c r="B7" s="136">
        <v>21569.8</v>
      </c>
      <c r="C7" s="136">
        <v>21569.8</v>
      </c>
      <c r="D7" s="137">
        <v>1</v>
      </c>
      <c r="E7" s="138"/>
    </row>
    <row r="8" spans="1:5" ht="19.899999999999999" customHeight="1" x14ac:dyDescent="0.25">
      <c r="A8" s="135" t="s">
        <v>833</v>
      </c>
      <c r="B8" s="136">
        <v>9277.2000000000007</v>
      </c>
      <c r="C8" s="136">
        <v>9277.2000000000007</v>
      </c>
      <c r="D8" s="137">
        <v>1</v>
      </c>
      <c r="E8" s="139"/>
    </row>
    <row r="9" spans="1:5" ht="19.899999999999999" customHeight="1" x14ac:dyDescent="0.25">
      <c r="A9" s="135" t="s">
        <v>848</v>
      </c>
      <c r="B9" s="136">
        <v>14528.2</v>
      </c>
      <c r="C9" s="136">
        <v>14528.2</v>
      </c>
      <c r="D9" s="137">
        <v>1</v>
      </c>
      <c r="E9" s="139"/>
    </row>
    <row r="10" spans="1:5" ht="19.899999999999999" customHeight="1" x14ac:dyDescent="0.25">
      <c r="A10" s="135" t="s">
        <v>834</v>
      </c>
      <c r="B10" s="136">
        <v>4634.3</v>
      </c>
      <c r="C10" s="136">
        <v>4634.3</v>
      </c>
      <c r="D10" s="137">
        <v>1</v>
      </c>
      <c r="E10" s="139"/>
    </row>
    <row r="11" spans="1:5" ht="19.899999999999999" customHeight="1" x14ac:dyDescent="0.25">
      <c r="A11" s="135" t="s">
        <v>849</v>
      </c>
      <c r="B11" s="136">
        <v>23508.9</v>
      </c>
      <c r="C11" s="136">
        <v>23508.9</v>
      </c>
      <c r="D11" s="137">
        <v>1</v>
      </c>
      <c r="E11" s="139"/>
    </row>
    <row r="12" spans="1:5" ht="19.899999999999999" customHeight="1" x14ac:dyDescent="0.25">
      <c r="A12" s="135" t="s">
        <v>835</v>
      </c>
      <c r="B12" s="136">
        <v>13104.4</v>
      </c>
      <c r="C12" s="136">
        <v>13104.4</v>
      </c>
      <c r="D12" s="137">
        <v>1</v>
      </c>
      <c r="E12" s="139"/>
    </row>
    <row r="13" spans="1:5" ht="19.899999999999999" customHeight="1" x14ac:dyDescent="0.25">
      <c r="A13" s="135" t="s">
        <v>836</v>
      </c>
      <c r="B13" s="136">
        <v>13532</v>
      </c>
      <c r="C13" s="136">
        <v>13532</v>
      </c>
      <c r="D13" s="137">
        <v>1</v>
      </c>
      <c r="E13" s="139"/>
    </row>
    <row r="14" spans="1:5" ht="19.899999999999999" customHeight="1" x14ac:dyDescent="0.25">
      <c r="A14" s="135" t="s">
        <v>850</v>
      </c>
      <c r="B14" s="136">
        <v>38214.800000000003</v>
      </c>
      <c r="C14" s="136">
        <v>38214.800000000003</v>
      </c>
      <c r="D14" s="137">
        <v>1</v>
      </c>
      <c r="E14" s="139"/>
    </row>
    <row r="15" spans="1:5" ht="19.899999999999999" customHeight="1" x14ac:dyDescent="0.25">
      <c r="A15" s="135" t="s">
        <v>837</v>
      </c>
      <c r="B15" s="136">
        <v>11483.7</v>
      </c>
      <c r="C15" s="136">
        <v>11483.7</v>
      </c>
      <c r="D15" s="137">
        <v>1</v>
      </c>
      <c r="E15" s="139"/>
    </row>
    <row r="16" spans="1:5" ht="19.899999999999999" customHeight="1" x14ac:dyDescent="0.25">
      <c r="A16" s="135" t="s">
        <v>838</v>
      </c>
      <c r="B16" s="136">
        <v>20354.999999999996</v>
      </c>
      <c r="C16" s="136">
        <v>20354.999999999996</v>
      </c>
      <c r="D16" s="137">
        <v>1</v>
      </c>
      <c r="E16" s="139"/>
    </row>
    <row r="17" spans="1:5" ht="19.899999999999999" customHeight="1" x14ac:dyDescent="0.25">
      <c r="A17" s="135" t="s">
        <v>851</v>
      </c>
      <c r="B17" s="136">
        <v>14766.8</v>
      </c>
      <c r="C17" s="136">
        <v>14766.8</v>
      </c>
      <c r="D17" s="137">
        <v>1</v>
      </c>
      <c r="E17" s="139"/>
    </row>
    <row r="18" spans="1:5" ht="19.899999999999999" customHeight="1" x14ac:dyDescent="0.25">
      <c r="A18" s="135" t="s">
        <v>839</v>
      </c>
      <c r="B18" s="136">
        <v>28666.2</v>
      </c>
      <c r="C18" s="136">
        <v>28666.2</v>
      </c>
      <c r="D18" s="137">
        <v>1</v>
      </c>
      <c r="E18" s="139"/>
    </row>
    <row r="19" spans="1:5" ht="19.899999999999999" customHeight="1" x14ac:dyDescent="0.25">
      <c r="A19" s="135" t="s">
        <v>840</v>
      </c>
      <c r="B19" s="136">
        <v>10476.1</v>
      </c>
      <c r="C19" s="136">
        <v>10476.1</v>
      </c>
      <c r="D19" s="137">
        <v>1</v>
      </c>
      <c r="E19" s="139"/>
    </row>
    <row r="20" spans="1:5" ht="19.899999999999999" customHeight="1" x14ac:dyDescent="0.25">
      <c r="A20" s="135" t="s">
        <v>841</v>
      </c>
      <c r="B20" s="136">
        <v>10446.200000000001</v>
      </c>
      <c r="C20" s="136">
        <v>10446.200000000001</v>
      </c>
      <c r="D20" s="137">
        <v>1</v>
      </c>
      <c r="E20" s="139"/>
    </row>
    <row r="21" spans="1:5" ht="19.899999999999999" customHeight="1" x14ac:dyDescent="0.25">
      <c r="A21" s="135" t="s">
        <v>842</v>
      </c>
      <c r="B21" s="136">
        <v>14682</v>
      </c>
      <c r="C21" s="136">
        <v>14682</v>
      </c>
      <c r="D21" s="137">
        <v>1</v>
      </c>
      <c r="E21" s="139"/>
    </row>
    <row r="22" spans="1:5" ht="19.899999999999999" customHeight="1" x14ac:dyDescent="0.25">
      <c r="A22" s="135" t="s">
        <v>843</v>
      </c>
      <c r="B22" s="136">
        <v>10936.5</v>
      </c>
      <c r="C22" s="136">
        <v>10936.5</v>
      </c>
      <c r="D22" s="137">
        <v>1</v>
      </c>
      <c r="E22" s="139"/>
    </row>
    <row r="23" spans="1:5" ht="19.899999999999999" customHeight="1" x14ac:dyDescent="0.25">
      <c r="A23" s="135" t="s">
        <v>844</v>
      </c>
      <c r="B23" s="136">
        <v>18068.599999999999</v>
      </c>
      <c r="C23" s="136">
        <v>18068.599999999999</v>
      </c>
      <c r="D23" s="137">
        <v>1</v>
      </c>
      <c r="E23" s="139"/>
    </row>
    <row r="24" spans="1:5" s="134" customFormat="1" ht="19.899999999999999" customHeight="1" x14ac:dyDescent="0.25">
      <c r="A24" s="140" t="s">
        <v>92</v>
      </c>
      <c r="B24" s="141">
        <v>278250.7</v>
      </c>
      <c r="C24" s="141">
        <v>278250.7</v>
      </c>
      <c r="D24" s="142">
        <v>1</v>
      </c>
    </row>
    <row r="25" spans="1:5" ht="24.95" customHeight="1" x14ac:dyDescent="0.25"/>
    <row r="26" spans="1:5" ht="24.95" customHeight="1" x14ac:dyDescent="0.25"/>
    <row r="27" spans="1:5" ht="24.95" customHeight="1" x14ac:dyDescent="0.25"/>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sheetData>
  <mergeCells count="1">
    <mergeCell ref="A3:D3"/>
  </mergeCells>
  <pageMargins left="0.78740157480314965" right="0.39370078740157483" top="0.39370078740157483" bottom="0.39370078740157483" header="0" footer="0.19685039370078741"/>
  <pageSetup paperSize="9" scale="92"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pageSetUpPr fitToPage="1"/>
  </sheetPr>
  <dimension ref="A1:F90"/>
  <sheetViews>
    <sheetView showGridLines="0" view="pageBreakPreview" zoomScaleSheetLayoutView="100" workbookViewId="0"/>
  </sheetViews>
  <sheetFormatPr defaultRowHeight="12.75" customHeight="1" x14ac:dyDescent="0.25"/>
  <cols>
    <col min="1" max="1" width="45.7109375" style="102" customWidth="1"/>
    <col min="2" max="4" width="15.7109375" style="102" customWidth="1"/>
    <col min="5" max="10" width="12.7109375" style="102" customWidth="1"/>
    <col min="11" max="16" width="11.7109375" style="102" customWidth="1"/>
    <col min="17" max="256" width="9.140625" style="102"/>
    <col min="257" max="257" width="47.7109375" style="102" customWidth="1"/>
    <col min="258" max="258" width="15" style="102" customWidth="1"/>
    <col min="259" max="260" width="14.42578125" style="102" customWidth="1"/>
    <col min="261" max="266" width="12.7109375" style="102" customWidth="1"/>
    <col min="267" max="272" width="11.7109375" style="102" customWidth="1"/>
    <col min="273" max="512" width="9.140625" style="102"/>
    <col min="513" max="513" width="47.7109375" style="102" customWidth="1"/>
    <col min="514" max="514" width="15" style="102" customWidth="1"/>
    <col min="515" max="516" width="14.42578125" style="102" customWidth="1"/>
    <col min="517" max="522" width="12.7109375" style="102" customWidth="1"/>
    <col min="523" max="528" width="11.7109375" style="102" customWidth="1"/>
    <col min="529" max="768" width="9.140625" style="102"/>
    <col min="769" max="769" width="47.7109375" style="102" customWidth="1"/>
    <col min="770" max="770" width="15" style="102" customWidth="1"/>
    <col min="771" max="772" width="14.42578125" style="102" customWidth="1"/>
    <col min="773" max="778" width="12.7109375" style="102" customWidth="1"/>
    <col min="779" max="784" width="11.7109375" style="102" customWidth="1"/>
    <col min="785" max="1024" width="9.140625" style="102"/>
    <col min="1025" max="1025" width="47.7109375" style="102" customWidth="1"/>
    <col min="1026" max="1026" width="15" style="102" customWidth="1"/>
    <col min="1027" max="1028" width="14.42578125" style="102" customWidth="1"/>
    <col min="1029" max="1034" width="12.7109375" style="102" customWidth="1"/>
    <col min="1035" max="1040" width="11.7109375" style="102" customWidth="1"/>
    <col min="1041" max="1280" width="9.140625" style="102"/>
    <col min="1281" max="1281" width="47.7109375" style="102" customWidth="1"/>
    <col min="1282" max="1282" width="15" style="102" customWidth="1"/>
    <col min="1283" max="1284" width="14.42578125" style="102" customWidth="1"/>
    <col min="1285" max="1290" width="12.7109375" style="102" customWidth="1"/>
    <col min="1291" max="1296" width="11.7109375" style="102" customWidth="1"/>
    <col min="1297" max="1536" width="9.140625" style="102"/>
    <col min="1537" max="1537" width="47.7109375" style="102" customWidth="1"/>
    <col min="1538" max="1538" width="15" style="102" customWidth="1"/>
    <col min="1539" max="1540" width="14.42578125" style="102" customWidth="1"/>
    <col min="1541" max="1546" width="12.7109375" style="102" customWidth="1"/>
    <col min="1547" max="1552" width="11.7109375" style="102" customWidth="1"/>
    <col min="1553" max="1792" width="9.140625" style="102"/>
    <col min="1793" max="1793" width="47.7109375" style="102" customWidth="1"/>
    <col min="1794" max="1794" width="15" style="102" customWidth="1"/>
    <col min="1795" max="1796" width="14.42578125" style="102" customWidth="1"/>
    <col min="1797" max="1802" width="12.7109375" style="102" customWidth="1"/>
    <col min="1803" max="1808" width="11.7109375" style="102" customWidth="1"/>
    <col min="1809" max="2048" width="9.140625" style="102"/>
    <col min="2049" max="2049" width="47.7109375" style="102" customWidth="1"/>
    <col min="2050" max="2050" width="15" style="102" customWidth="1"/>
    <col min="2051" max="2052" width="14.42578125" style="102" customWidth="1"/>
    <col min="2053" max="2058" width="12.7109375" style="102" customWidth="1"/>
    <col min="2059" max="2064" width="11.7109375" style="102" customWidth="1"/>
    <col min="2065" max="2304" width="9.140625" style="102"/>
    <col min="2305" max="2305" width="47.7109375" style="102" customWidth="1"/>
    <col min="2306" max="2306" width="15" style="102" customWidth="1"/>
    <col min="2307" max="2308" width="14.42578125" style="102" customWidth="1"/>
    <col min="2309" max="2314" width="12.7109375" style="102" customWidth="1"/>
    <col min="2315" max="2320" width="11.7109375" style="102" customWidth="1"/>
    <col min="2321" max="2560" width="9.140625" style="102"/>
    <col min="2561" max="2561" width="47.7109375" style="102" customWidth="1"/>
    <col min="2562" max="2562" width="15" style="102" customWidth="1"/>
    <col min="2563" max="2564" width="14.42578125" style="102" customWidth="1"/>
    <col min="2565" max="2570" width="12.7109375" style="102" customWidth="1"/>
    <col min="2571" max="2576" width="11.7109375" style="102" customWidth="1"/>
    <col min="2577" max="2816" width="9.140625" style="102"/>
    <col min="2817" max="2817" width="47.7109375" style="102" customWidth="1"/>
    <col min="2818" max="2818" width="15" style="102" customWidth="1"/>
    <col min="2819" max="2820" width="14.42578125" style="102" customWidth="1"/>
    <col min="2821" max="2826" width="12.7109375" style="102" customWidth="1"/>
    <col min="2827" max="2832" width="11.7109375" style="102" customWidth="1"/>
    <col min="2833" max="3072" width="9.140625" style="102"/>
    <col min="3073" max="3073" width="47.7109375" style="102" customWidth="1"/>
    <col min="3074" max="3074" width="15" style="102" customWidth="1"/>
    <col min="3075" max="3076" width="14.42578125" style="102" customWidth="1"/>
    <col min="3077" max="3082" width="12.7109375" style="102" customWidth="1"/>
    <col min="3083" max="3088" width="11.7109375" style="102" customWidth="1"/>
    <col min="3089" max="3328" width="9.140625" style="102"/>
    <col min="3329" max="3329" width="47.7109375" style="102" customWidth="1"/>
    <col min="3330" max="3330" width="15" style="102" customWidth="1"/>
    <col min="3331" max="3332" width="14.42578125" style="102" customWidth="1"/>
    <col min="3333" max="3338" width="12.7109375" style="102" customWidth="1"/>
    <col min="3339" max="3344" width="11.7109375" style="102" customWidth="1"/>
    <col min="3345" max="3584" width="9.140625" style="102"/>
    <col min="3585" max="3585" width="47.7109375" style="102" customWidth="1"/>
    <col min="3586" max="3586" width="15" style="102" customWidth="1"/>
    <col min="3587" max="3588" width="14.42578125" style="102" customWidth="1"/>
    <col min="3589" max="3594" width="12.7109375" style="102" customWidth="1"/>
    <col min="3595" max="3600" width="11.7109375" style="102" customWidth="1"/>
    <col min="3601" max="3840" width="9.140625" style="102"/>
    <col min="3841" max="3841" width="47.7109375" style="102" customWidth="1"/>
    <col min="3842" max="3842" width="15" style="102" customWidth="1"/>
    <col min="3843" max="3844" width="14.42578125" style="102" customWidth="1"/>
    <col min="3845" max="3850" width="12.7109375" style="102" customWidth="1"/>
    <col min="3851" max="3856" width="11.7109375" style="102" customWidth="1"/>
    <col min="3857" max="4096" width="9.140625" style="102"/>
    <col min="4097" max="4097" width="47.7109375" style="102" customWidth="1"/>
    <col min="4098" max="4098" width="15" style="102" customWidth="1"/>
    <col min="4099" max="4100" width="14.42578125" style="102" customWidth="1"/>
    <col min="4101" max="4106" width="12.7109375" style="102" customWidth="1"/>
    <col min="4107" max="4112" width="11.7109375" style="102" customWidth="1"/>
    <col min="4113" max="4352" width="9.140625" style="102"/>
    <col min="4353" max="4353" width="47.7109375" style="102" customWidth="1"/>
    <col min="4354" max="4354" width="15" style="102" customWidth="1"/>
    <col min="4355" max="4356" width="14.42578125" style="102" customWidth="1"/>
    <col min="4357" max="4362" width="12.7109375" style="102" customWidth="1"/>
    <col min="4363" max="4368" width="11.7109375" style="102" customWidth="1"/>
    <col min="4369" max="4608" width="9.140625" style="102"/>
    <col min="4609" max="4609" width="47.7109375" style="102" customWidth="1"/>
    <col min="4610" max="4610" width="15" style="102" customWidth="1"/>
    <col min="4611" max="4612" width="14.42578125" style="102" customWidth="1"/>
    <col min="4613" max="4618" width="12.7109375" style="102" customWidth="1"/>
    <col min="4619" max="4624" width="11.7109375" style="102" customWidth="1"/>
    <col min="4625" max="4864" width="9.140625" style="102"/>
    <col min="4865" max="4865" width="47.7109375" style="102" customWidth="1"/>
    <col min="4866" max="4866" width="15" style="102" customWidth="1"/>
    <col min="4867" max="4868" width="14.42578125" style="102" customWidth="1"/>
    <col min="4869" max="4874" width="12.7109375" style="102" customWidth="1"/>
    <col min="4875" max="4880" width="11.7109375" style="102" customWidth="1"/>
    <col min="4881" max="5120" width="9.140625" style="102"/>
    <col min="5121" max="5121" width="47.7109375" style="102" customWidth="1"/>
    <col min="5122" max="5122" width="15" style="102" customWidth="1"/>
    <col min="5123" max="5124" width="14.42578125" style="102" customWidth="1"/>
    <col min="5125" max="5130" width="12.7109375" style="102" customWidth="1"/>
    <col min="5131" max="5136" width="11.7109375" style="102" customWidth="1"/>
    <col min="5137" max="5376" width="9.140625" style="102"/>
    <col min="5377" max="5377" width="47.7109375" style="102" customWidth="1"/>
    <col min="5378" max="5378" width="15" style="102" customWidth="1"/>
    <col min="5379" max="5380" width="14.42578125" style="102" customWidth="1"/>
    <col min="5381" max="5386" width="12.7109375" style="102" customWidth="1"/>
    <col min="5387" max="5392" width="11.7109375" style="102" customWidth="1"/>
    <col min="5393" max="5632" width="9.140625" style="102"/>
    <col min="5633" max="5633" width="47.7109375" style="102" customWidth="1"/>
    <col min="5634" max="5634" width="15" style="102" customWidth="1"/>
    <col min="5635" max="5636" width="14.42578125" style="102" customWidth="1"/>
    <col min="5637" max="5642" width="12.7109375" style="102" customWidth="1"/>
    <col min="5643" max="5648" width="11.7109375" style="102" customWidth="1"/>
    <col min="5649" max="5888" width="9.140625" style="102"/>
    <col min="5889" max="5889" width="47.7109375" style="102" customWidth="1"/>
    <col min="5890" max="5890" width="15" style="102" customWidth="1"/>
    <col min="5891" max="5892" width="14.42578125" style="102" customWidth="1"/>
    <col min="5893" max="5898" width="12.7109375" style="102" customWidth="1"/>
    <col min="5899" max="5904" width="11.7109375" style="102" customWidth="1"/>
    <col min="5905" max="6144" width="9.140625" style="102"/>
    <col min="6145" max="6145" width="47.7109375" style="102" customWidth="1"/>
    <col min="6146" max="6146" width="15" style="102" customWidth="1"/>
    <col min="6147" max="6148" width="14.42578125" style="102" customWidth="1"/>
    <col min="6149" max="6154" width="12.7109375" style="102" customWidth="1"/>
    <col min="6155" max="6160" width="11.7109375" style="102" customWidth="1"/>
    <col min="6161" max="6400" width="9.140625" style="102"/>
    <col min="6401" max="6401" width="47.7109375" style="102" customWidth="1"/>
    <col min="6402" max="6402" width="15" style="102" customWidth="1"/>
    <col min="6403" max="6404" width="14.42578125" style="102" customWidth="1"/>
    <col min="6405" max="6410" width="12.7109375" style="102" customWidth="1"/>
    <col min="6411" max="6416" width="11.7109375" style="102" customWidth="1"/>
    <col min="6417" max="6656" width="9.140625" style="102"/>
    <col min="6657" max="6657" width="47.7109375" style="102" customWidth="1"/>
    <col min="6658" max="6658" width="15" style="102" customWidth="1"/>
    <col min="6659" max="6660" width="14.42578125" style="102" customWidth="1"/>
    <col min="6661" max="6666" width="12.7109375" style="102" customWidth="1"/>
    <col min="6667" max="6672" width="11.7109375" style="102" customWidth="1"/>
    <col min="6673" max="6912" width="9.140625" style="102"/>
    <col min="6913" max="6913" width="47.7109375" style="102" customWidth="1"/>
    <col min="6914" max="6914" width="15" style="102" customWidth="1"/>
    <col min="6915" max="6916" width="14.42578125" style="102" customWidth="1"/>
    <col min="6917" max="6922" width="12.7109375" style="102" customWidth="1"/>
    <col min="6923" max="6928" width="11.7109375" style="102" customWidth="1"/>
    <col min="6929" max="7168" width="9.140625" style="102"/>
    <col min="7169" max="7169" width="47.7109375" style="102" customWidth="1"/>
    <col min="7170" max="7170" width="15" style="102" customWidth="1"/>
    <col min="7171" max="7172" width="14.42578125" style="102" customWidth="1"/>
    <col min="7173" max="7178" width="12.7109375" style="102" customWidth="1"/>
    <col min="7179" max="7184" width="11.7109375" style="102" customWidth="1"/>
    <col min="7185" max="7424" width="9.140625" style="102"/>
    <col min="7425" max="7425" width="47.7109375" style="102" customWidth="1"/>
    <col min="7426" max="7426" width="15" style="102" customWidth="1"/>
    <col min="7427" max="7428" width="14.42578125" style="102" customWidth="1"/>
    <col min="7429" max="7434" width="12.7109375" style="102" customWidth="1"/>
    <col min="7435" max="7440" width="11.7109375" style="102" customWidth="1"/>
    <col min="7441" max="7680" width="9.140625" style="102"/>
    <col min="7681" max="7681" width="47.7109375" style="102" customWidth="1"/>
    <col min="7682" max="7682" width="15" style="102" customWidth="1"/>
    <col min="7683" max="7684" width="14.42578125" style="102" customWidth="1"/>
    <col min="7685" max="7690" width="12.7109375" style="102" customWidth="1"/>
    <col min="7691" max="7696" width="11.7109375" style="102" customWidth="1"/>
    <col min="7697" max="7936" width="9.140625" style="102"/>
    <col min="7937" max="7937" width="47.7109375" style="102" customWidth="1"/>
    <col min="7938" max="7938" width="15" style="102" customWidth="1"/>
    <col min="7939" max="7940" width="14.42578125" style="102" customWidth="1"/>
    <col min="7941" max="7946" width="12.7109375" style="102" customWidth="1"/>
    <col min="7947" max="7952" width="11.7109375" style="102" customWidth="1"/>
    <col min="7953" max="8192" width="9.140625" style="102"/>
    <col min="8193" max="8193" width="47.7109375" style="102" customWidth="1"/>
    <col min="8194" max="8194" width="15" style="102" customWidth="1"/>
    <col min="8195" max="8196" width="14.42578125" style="102" customWidth="1"/>
    <col min="8197" max="8202" width="12.7109375" style="102" customWidth="1"/>
    <col min="8203" max="8208" width="11.7109375" style="102" customWidth="1"/>
    <col min="8209" max="8448" width="9.140625" style="102"/>
    <col min="8449" max="8449" width="47.7109375" style="102" customWidth="1"/>
    <col min="8450" max="8450" width="15" style="102" customWidth="1"/>
    <col min="8451" max="8452" width="14.42578125" style="102" customWidth="1"/>
    <col min="8453" max="8458" width="12.7109375" style="102" customWidth="1"/>
    <col min="8459" max="8464" width="11.7109375" style="102" customWidth="1"/>
    <col min="8465" max="8704" width="9.140625" style="102"/>
    <col min="8705" max="8705" width="47.7109375" style="102" customWidth="1"/>
    <col min="8706" max="8706" width="15" style="102" customWidth="1"/>
    <col min="8707" max="8708" width="14.42578125" style="102" customWidth="1"/>
    <col min="8709" max="8714" width="12.7109375" style="102" customWidth="1"/>
    <col min="8715" max="8720" width="11.7109375" style="102" customWidth="1"/>
    <col min="8721" max="8960" width="9.140625" style="102"/>
    <col min="8961" max="8961" width="47.7109375" style="102" customWidth="1"/>
    <col min="8962" max="8962" width="15" style="102" customWidth="1"/>
    <col min="8963" max="8964" width="14.42578125" style="102" customWidth="1"/>
    <col min="8965" max="8970" width="12.7109375" style="102" customWidth="1"/>
    <col min="8971" max="8976" width="11.7109375" style="102" customWidth="1"/>
    <col min="8977" max="9216" width="9.140625" style="102"/>
    <col min="9217" max="9217" width="47.7109375" style="102" customWidth="1"/>
    <col min="9218" max="9218" width="15" style="102" customWidth="1"/>
    <col min="9219" max="9220" width="14.42578125" style="102" customWidth="1"/>
    <col min="9221" max="9226" width="12.7109375" style="102" customWidth="1"/>
    <col min="9227" max="9232" width="11.7109375" style="102" customWidth="1"/>
    <col min="9233" max="9472" width="9.140625" style="102"/>
    <col min="9473" max="9473" width="47.7109375" style="102" customWidth="1"/>
    <col min="9474" max="9474" width="15" style="102" customWidth="1"/>
    <col min="9475" max="9476" width="14.42578125" style="102" customWidth="1"/>
    <col min="9477" max="9482" width="12.7109375" style="102" customWidth="1"/>
    <col min="9483" max="9488" width="11.7109375" style="102" customWidth="1"/>
    <col min="9489" max="9728" width="9.140625" style="102"/>
    <col min="9729" max="9729" width="47.7109375" style="102" customWidth="1"/>
    <col min="9730" max="9730" width="15" style="102" customWidth="1"/>
    <col min="9731" max="9732" width="14.42578125" style="102" customWidth="1"/>
    <col min="9733" max="9738" width="12.7109375" style="102" customWidth="1"/>
    <col min="9739" max="9744" width="11.7109375" style="102" customWidth="1"/>
    <col min="9745" max="9984" width="9.140625" style="102"/>
    <col min="9985" max="9985" width="47.7109375" style="102" customWidth="1"/>
    <col min="9986" max="9986" width="15" style="102" customWidth="1"/>
    <col min="9987" max="9988" width="14.42578125" style="102" customWidth="1"/>
    <col min="9989" max="9994" width="12.7109375" style="102" customWidth="1"/>
    <col min="9995" max="10000" width="11.7109375" style="102" customWidth="1"/>
    <col min="10001" max="10240" width="9.140625" style="102"/>
    <col min="10241" max="10241" width="47.7109375" style="102" customWidth="1"/>
    <col min="10242" max="10242" width="15" style="102" customWidth="1"/>
    <col min="10243" max="10244" width="14.42578125" style="102" customWidth="1"/>
    <col min="10245" max="10250" width="12.7109375" style="102" customWidth="1"/>
    <col min="10251" max="10256" width="11.7109375" style="102" customWidth="1"/>
    <col min="10257" max="10496" width="9.140625" style="102"/>
    <col min="10497" max="10497" width="47.7109375" style="102" customWidth="1"/>
    <col min="10498" max="10498" width="15" style="102" customWidth="1"/>
    <col min="10499" max="10500" width="14.42578125" style="102" customWidth="1"/>
    <col min="10501" max="10506" width="12.7109375" style="102" customWidth="1"/>
    <col min="10507" max="10512" width="11.7109375" style="102" customWidth="1"/>
    <col min="10513" max="10752" width="9.140625" style="102"/>
    <col min="10753" max="10753" width="47.7109375" style="102" customWidth="1"/>
    <col min="10754" max="10754" width="15" style="102" customWidth="1"/>
    <col min="10755" max="10756" width="14.42578125" style="102" customWidth="1"/>
    <col min="10757" max="10762" width="12.7109375" style="102" customWidth="1"/>
    <col min="10763" max="10768" width="11.7109375" style="102" customWidth="1"/>
    <col min="10769" max="11008" width="9.140625" style="102"/>
    <col min="11009" max="11009" width="47.7109375" style="102" customWidth="1"/>
    <col min="11010" max="11010" width="15" style="102" customWidth="1"/>
    <col min="11011" max="11012" width="14.42578125" style="102" customWidth="1"/>
    <col min="11013" max="11018" width="12.7109375" style="102" customWidth="1"/>
    <col min="11019" max="11024" width="11.7109375" style="102" customWidth="1"/>
    <col min="11025" max="11264" width="9.140625" style="102"/>
    <col min="11265" max="11265" width="47.7109375" style="102" customWidth="1"/>
    <col min="11266" max="11266" width="15" style="102" customWidth="1"/>
    <col min="11267" max="11268" width="14.42578125" style="102" customWidth="1"/>
    <col min="11269" max="11274" width="12.7109375" style="102" customWidth="1"/>
    <col min="11275" max="11280" width="11.7109375" style="102" customWidth="1"/>
    <col min="11281" max="11520" width="9.140625" style="102"/>
    <col min="11521" max="11521" width="47.7109375" style="102" customWidth="1"/>
    <col min="11522" max="11522" width="15" style="102" customWidth="1"/>
    <col min="11523" max="11524" width="14.42578125" style="102" customWidth="1"/>
    <col min="11525" max="11530" width="12.7109375" style="102" customWidth="1"/>
    <col min="11531" max="11536" width="11.7109375" style="102" customWidth="1"/>
    <col min="11537" max="11776" width="9.140625" style="102"/>
    <col min="11777" max="11777" width="47.7109375" style="102" customWidth="1"/>
    <col min="11778" max="11778" width="15" style="102" customWidth="1"/>
    <col min="11779" max="11780" width="14.42578125" style="102" customWidth="1"/>
    <col min="11781" max="11786" width="12.7109375" style="102" customWidth="1"/>
    <col min="11787" max="11792" width="11.7109375" style="102" customWidth="1"/>
    <col min="11793" max="12032" width="9.140625" style="102"/>
    <col min="12033" max="12033" width="47.7109375" style="102" customWidth="1"/>
    <col min="12034" max="12034" width="15" style="102" customWidth="1"/>
    <col min="12035" max="12036" width="14.42578125" style="102" customWidth="1"/>
    <col min="12037" max="12042" width="12.7109375" style="102" customWidth="1"/>
    <col min="12043" max="12048" width="11.7109375" style="102" customWidth="1"/>
    <col min="12049" max="12288" width="9.140625" style="102"/>
    <col min="12289" max="12289" width="47.7109375" style="102" customWidth="1"/>
    <col min="12290" max="12290" width="15" style="102" customWidth="1"/>
    <col min="12291" max="12292" width="14.42578125" style="102" customWidth="1"/>
    <col min="12293" max="12298" width="12.7109375" style="102" customWidth="1"/>
    <col min="12299" max="12304" width="11.7109375" style="102" customWidth="1"/>
    <col min="12305" max="12544" width="9.140625" style="102"/>
    <col min="12545" max="12545" width="47.7109375" style="102" customWidth="1"/>
    <col min="12546" max="12546" width="15" style="102" customWidth="1"/>
    <col min="12547" max="12548" width="14.42578125" style="102" customWidth="1"/>
    <col min="12549" max="12554" width="12.7109375" style="102" customWidth="1"/>
    <col min="12555" max="12560" width="11.7109375" style="102" customWidth="1"/>
    <col min="12561" max="12800" width="9.140625" style="102"/>
    <col min="12801" max="12801" width="47.7109375" style="102" customWidth="1"/>
    <col min="12802" max="12802" width="15" style="102" customWidth="1"/>
    <col min="12803" max="12804" width="14.42578125" style="102" customWidth="1"/>
    <col min="12805" max="12810" width="12.7109375" style="102" customWidth="1"/>
    <col min="12811" max="12816" width="11.7109375" style="102" customWidth="1"/>
    <col min="12817" max="13056" width="9.140625" style="102"/>
    <col min="13057" max="13057" width="47.7109375" style="102" customWidth="1"/>
    <col min="13058" max="13058" width="15" style="102" customWidth="1"/>
    <col min="13059" max="13060" width="14.42578125" style="102" customWidth="1"/>
    <col min="13061" max="13066" width="12.7109375" style="102" customWidth="1"/>
    <col min="13067" max="13072" width="11.7109375" style="102" customWidth="1"/>
    <col min="13073" max="13312" width="9.140625" style="102"/>
    <col min="13313" max="13313" width="47.7109375" style="102" customWidth="1"/>
    <col min="13314" max="13314" width="15" style="102" customWidth="1"/>
    <col min="13315" max="13316" width="14.42578125" style="102" customWidth="1"/>
    <col min="13317" max="13322" width="12.7109375" style="102" customWidth="1"/>
    <col min="13323" max="13328" width="11.7109375" style="102" customWidth="1"/>
    <col min="13329" max="13568" width="9.140625" style="102"/>
    <col min="13569" max="13569" width="47.7109375" style="102" customWidth="1"/>
    <col min="13570" max="13570" width="15" style="102" customWidth="1"/>
    <col min="13571" max="13572" width="14.42578125" style="102" customWidth="1"/>
    <col min="13573" max="13578" width="12.7109375" style="102" customWidth="1"/>
    <col min="13579" max="13584" width="11.7109375" style="102" customWidth="1"/>
    <col min="13585" max="13824" width="9.140625" style="102"/>
    <col min="13825" max="13825" width="47.7109375" style="102" customWidth="1"/>
    <col min="13826" max="13826" width="15" style="102" customWidth="1"/>
    <col min="13827" max="13828" width="14.42578125" style="102" customWidth="1"/>
    <col min="13829" max="13834" width="12.7109375" style="102" customWidth="1"/>
    <col min="13835" max="13840" width="11.7109375" style="102" customWidth="1"/>
    <col min="13841" max="14080" width="9.140625" style="102"/>
    <col min="14081" max="14081" width="47.7109375" style="102" customWidth="1"/>
    <col min="14082" max="14082" width="15" style="102" customWidth="1"/>
    <col min="14083" max="14084" width="14.42578125" style="102" customWidth="1"/>
    <col min="14085" max="14090" width="12.7109375" style="102" customWidth="1"/>
    <col min="14091" max="14096" width="11.7109375" style="102" customWidth="1"/>
    <col min="14097" max="14336" width="9.140625" style="102"/>
    <col min="14337" max="14337" width="47.7109375" style="102" customWidth="1"/>
    <col min="14338" max="14338" width="15" style="102" customWidth="1"/>
    <col min="14339" max="14340" width="14.42578125" style="102" customWidth="1"/>
    <col min="14341" max="14346" width="12.7109375" style="102" customWidth="1"/>
    <col min="14347" max="14352" width="11.7109375" style="102" customWidth="1"/>
    <col min="14353" max="14592" width="9.140625" style="102"/>
    <col min="14593" max="14593" width="47.7109375" style="102" customWidth="1"/>
    <col min="14594" max="14594" width="15" style="102" customWidth="1"/>
    <col min="14595" max="14596" width="14.42578125" style="102" customWidth="1"/>
    <col min="14597" max="14602" width="12.7109375" style="102" customWidth="1"/>
    <col min="14603" max="14608" width="11.7109375" style="102" customWidth="1"/>
    <col min="14609" max="14848" width="9.140625" style="102"/>
    <col min="14849" max="14849" width="47.7109375" style="102" customWidth="1"/>
    <col min="14850" max="14850" width="15" style="102" customWidth="1"/>
    <col min="14851" max="14852" width="14.42578125" style="102" customWidth="1"/>
    <col min="14853" max="14858" width="12.7109375" style="102" customWidth="1"/>
    <col min="14859" max="14864" width="11.7109375" style="102" customWidth="1"/>
    <col min="14865" max="15104" width="9.140625" style="102"/>
    <col min="15105" max="15105" width="47.7109375" style="102" customWidth="1"/>
    <col min="15106" max="15106" width="15" style="102" customWidth="1"/>
    <col min="15107" max="15108" width="14.42578125" style="102" customWidth="1"/>
    <col min="15109" max="15114" width="12.7109375" style="102" customWidth="1"/>
    <col min="15115" max="15120" width="11.7109375" style="102" customWidth="1"/>
    <col min="15121" max="15360" width="9.140625" style="102"/>
    <col min="15361" max="15361" width="47.7109375" style="102" customWidth="1"/>
    <col min="15362" max="15362" width="15" style="102" customWidth="1"/>
    <col min="15363" max="15364" width="14.42578125" style="102" customWidth="1"/>
    <col min="15365" max="15370" width="12.7109375" style="102" customWidth="1"/>
    <col min="15371" max="15376" width="11.7109375" style="102" customWidth="1"/>
    <col min="15377" max="15616" width="9.140625" style="102"/>
    <col min="15617" max="15617" width="47.7109375" style="102" customWidth="1"/>
    <col min="15618" max="15618" width="15" style="102" customWidth="1"/>
    <col min="15619" max="15620" width="14.42578125" style="102" customWidth="1"/>
    <col min="15621" max="15626" width="12.7109375" style="102" customWidth="1"/>
    <col min="15627" max="15632" width="11.7109375" style="102" customWidth="1"/>
    <col min="15633" max="15872" width="9.140625" style="102"/>
    <col min="15873" max="15873" width="47.7109375" style="102" customWidth="1"/>
    <col min="15874" max="15874" width="15" style="102" customWidth="1"/>
    <col min="15875" max="15876" width="14.42578125" style="102" customWidth="1"/>
    <col min="15877" max="15882" width="12.7109375" style="102" customWidth="1"/>
    <col min="15883" max="15888" width="11.7109375" style="102" customWidth="1"/>
    <col min="15889" max="16128" width="9.140625" style="102"/>
    <col min="16129" max="16129" width="47.7109375" style="102" customWidth="1"/>
    <col min="16130" max="16130" width="15" style="102" customWidth="1"/>
    <col min="16131" max="16132" width="14.42578125" style="102" customWidth="1"/>
    <col min="16133" max="16138" width="12.7109375" style="102" customWidth="1"/>
    <col min="16139" max="16144" width="11.7109375" style="102" customWidth="1"/>
    <col min="16145" max="16384" width="9.140625" style="102"/>
  </cols>
  <sheetData>
    <row r="1" spans="1:6" s="100" customFormat="1" ht="100.15" customHeight="1" x14ac:dyDescent="0.25">
      <c r="A1" s="97"/>
      <c r="B1" s="143"/>
      <c r="C1" s="143"/>
      <c r="D1" s="143"/>
    </row>
    <row r="2" spans="1:6" ht="15" customHeight="1" x14ac:dyDescent="0.25">
      <c r="A2" s="101"/>
    </row>
    <row r="3" spans="1:6" s="103" customFormat="1" ht="63" customHeight="1" x14ac:dyDescent="0.25">
      <c r="A3" s="232" t="s">
        <v>852</v>
      </c>
      <c r="B3" s="232"/>
      <c r="C3" s="232"/>
      <c r="D3" s="232"/>
      <c r="E3" s="144"/>
      <c r="F3" s="144"/>
    </row>
    <row r="4" spans="1:6" ht="15" customHeight="1" x14ac:dyDescent="0.25">
      <c r="A4" s="104"/>
      <c r="D4" s="131" t="s">
        <v>1</v>
      </c>
    </row>
    <row r="5" spans="1:6" s="145" customFormat="1" ht="30" customHeight="1" x14ac:dyDescent="0.25">
      <c r="A5" s="133" t="s">
        <v>2</v>
      </c>
      <c r="B5" s="133" t="s">
        <v>847</v>
      </c>
      <c r="C5" s="133" t="s">
        <v>816</v>
      </c>
      <c r="D5" s="133" t="s">
        <v>4</v>
      </c>
    </row>
    <row r="6" spans="1:6" ht="19.899999999999999" customHeight="1" x14ac:dyDescent="0.25">
      <c r="A6" s="135" t="s">
        <v>832</v>
      </c>
      <c r="B6" s="136">
        <v>579.4</v>
      </c>
      <c r="C6" s="136">
        <v>579.4</v>
      </c>
      <c r="D6" s="137">
        <v>1</v>
      </c>
      <c r="E6" s="146"/>
    </row>
    <row r="7" spans="1:6" ht="19.899999999999999" customHeight="1" x14ac:dyDescent="0.25">
      <c r="A7" s="135" t="s">
        <v>833</v>
      </c>
      <c r="B7" s="136">
        <v>1315.4</v>
      </c>
      <c r="C7" s="136">
        <v>1315.4</v>
      </c>
      <c r="D7" s="137">
        <v>1</v>
      </c>
      <c r="E7" s="146"/>
    </row>
    <row r="8" spans="1:6" ht="19.899999999999999" customHeight="1" x14ac:dyDescent="0.25">
      <c r="A8" s="135" t="s">
        <v>848</v>
      </c>
      <c r="B8" s="136">
        <v>3249.2</v>
      </c>
      <c r="C8" s="136">
        <v>3249.2</v>
      </c>
      <c r="D8" s="137">
        <v>1</v>
      </c>
      <c r="E8" s="146"/>
    </row>
    <row r="9" spans="1:6" ht="19.899999999999999" customHeight="1" x14ac:dyDescent="0.25">
      <c r="A9" s="135" t="s">
        <v>849</v>
      </c>
      <c r="B9" s="136">
        <v>11818.3</v>
      </c>
      <c r="C9" s="136">
        <v>11818.3</v>
      </c>
      <c r="D9" s="137">
        <v>1</v>
      </c>
      <c r="E9" s="146"/>
    </row>
    <row r="10" spans="1:6" ht="19.899999999999999" customHeight="1" x14ac:dyDescent="0.25">
      <c r="A10" s="135" t="s">
        <v>835</v>
      </c>
      <c r="B10" s="136">
        <v>2574.1</v>
      </c>
      <c r="C10" s="136">
        <v>2574.1</v>
      </c>
      <c r="D10" s="137">
        <v>1</v>
      </c>
      <c r="E10" s="146"/>
    </row>
    <row r="11" spans="1:6" ht="19.899999999999999" customHeight="1" x14ac:dyDescent="0.25">
      <c r="A11" s="135" t="s">
        <v>836</v>
      </c>
      <c r="B11" s="136">
        <v>1242.5999999999999</v>
      </c>
      <c r="C11" s="136">
        <v>1242.5999999999999</v>
      </c>
      <c r="D11" s="137">
        <v>1</v>
      </c>
      <c r="E11" s="146"/>
    </row>
    <row r="12" spans="1:6" ht="19.899999999999999" customHeight="1" x14ac:dyDescent="0.25">
      <c r="A12" s="135" t="s">
        <v>850</v>
      </c>
      <c r="B12" s="136">
        <v>1633.8</v>
      </c>
      <c r="C12" s="136">
        <v>1633.8</v>
      </c>
      <c r="D12" s="137">
        <v>1</v>
      </c>
      <c r="E12" s="146"/>
    </row>
    <row r="13" spans="1:6" ht="19.899999999999999" customHeight="1" x14ac:dyDescent="0.25">
      <c r="A13" s="135" t="s">
        <v>837</v>
      </c>
      <c r="B13" s="136">
        <v>2707.1</v>
      </c>
      <c r="C13" s="136">
        <v>2707.1</v>
      </c>
      <c r="D13" s="137">
        <v>1</v>
      </c>
      <c r="E13" s="146"/>
    </row>
    <row r="14" spans="1:6" ht="19.899999999999999" customHeight="1" x14ac:dyDescent="0.25">
      <c r="A14" s="135" t="s">
        <v>838</v>
      </c>
      <c r="B14" s="136">
        <v>3113.3</v>
      </c>
      <c r="C14" s="136">
        <v>3113.3</v>
      </c>
      <c r="D14" s="137">
        <v>1</v>
      </c>
      <c r="E14" s="146"/>
    </row>
    <row r="15" spans="1:6" ht="19.899999999999999" customHeight="1" x14ac:dyDescent="0.25">
      <c r="A15" s="135" t="s">
        <v>851</v>
      </c>
      <c r="B15" s="136">
        <v>369.7</v>
      </c>
      <c r="C15" s="136">
        <v>369.7</v>
      </c>
      <c r="D15" s="137">
        <v>1</v>
      </c>
      <c r="E15" s="146"/>
    </row>
    <row r="16" spans="1:6" ht="19.899999999999999" customHeight="1" x14ac:dyDescent="0.25">
      <c r="A16" s="135" t="s">
        <v>839</v>
      </c>
      <c r="B16" s="136">
        <v>3666.5</v>
      </c>
      <c r="C16" s="136">
        <v>3666.5</v>
      </c>
      <c r="D16" s="137">
        <v>1</v>
      </c>
      <c r="E16" s="146"/>
    </row>
    <row r="17" spans="1:5" ht="19.899999999999999" customHeight="1" x14ac:dyDescent="0.25">
      <c r="A17" s="135" t="s">
        <v>840</v>
      </c>
      <c r="B17" s="136">
        <v>1081.0999999999999</v>
      </c>
      <c r="C17" s="136">
        <v>1081.0999999999999</v>
      </c>
      <c r="D17" s="137">
        <v>1</v>
      </c>
      <c r="E17" s="146"/>
    </row>
    <row r="18" spans="1:5" ht="19.899999999999999" customHeight="1" x14ac:dyDescent="0.25">
      <c r="A18" s="135" t="s">
        <v>841</v>
      </c>
      <c r="B18" s="136">
        <v>671</v>
      </c>
      <c r="C18" s="136">
        <v>671</v>
      </c>
      <c r="D18" s="137">
        <v>1</v>
      </c>
      <c r="E18" s="146"/>
    </row>
    <row r="19" spans="1:5" ht="19.899999999999999" customHeight="1" x14ac:dyDescent="0.25">
      <c r="A19" s="135" t="s">
        <v>842</v>
      </c>
      <c r="B19" s="136">
        <v>3233.6</v>
      </c>
      <c r="C19" s="136">
        <v>3233.6</v>
      </c>
      <c r="D19" s="137">
        <v>1</v>
      </c>
      <c r="E19" s="146"/>
    </row>
    <row r="20" spans="1:5" ht="19.899999999999999" customHeight="1" x14ac:dyDescent="0.25">
      <c r="A20" s="135" t="s">
        <v>843</v>
      </c>
      <c r="B20" s="136">
        <v>2932.6</v>
      </c>
      <c r="C20" s="136">
        <v>2932.6</v>
      </c>
      <c r="D20" s="137">
        <v>1</v>
      </c>
      <c r="E20" s="146"/>
    </row>
    <row r="21" spans="1:5" ht="19.899999999999999" customHeight="1" x14ac:dyDescent="0.25">
      <c r="A21" s="135" t="s">
        <v>844</v>
      </c>
      <c r="B21" s="136">
        <v>780.8</v>
      </c>
      <c r="C21" s="136">
        <v>780.8</v>
      </c>
      <c r="D21" s="137">
        <v>1</v>
      </c>
      <c r="E21" s="146"/>
    </row>
    <row r="22" spans="1:5" s="145" customFormat="1" ht="19.899999999999999" customHeight="1" x14ac:dyDescent="0.25">
      <c r="A22" s="140" t="s">
        <v>92</v>
      </c>
      <c r="B22" s="141">
        <v>40968.499999999993</v>
      </c>
      <c r="C22" s="141">
        <v>40968.499999999993</v>
      </c>
      <c r="D22" s="142">
        <v>1</v>
      </c>
      <c r="E22" s="146"/>
    </row>
    <row r="23" spans="1:5" ht="24.95" customHeight="1" x14ac:dyDescent="0.25"/>
    <row r="24" spans="1:5" ht="24.95" customHeight="1" x14ac:dyDescent="0.25"/>
    <row r="25" spans="1:5" ht="24.95" customHeight="1" x14ac:dyDescent="0.25"/>
    <row r="26" spans="1:5" ht="24.95" customHeight="1" x14ac:dyDescent="0.25"/>
    <row r="27" spans="1:5" ht="24.95" customHeight="1" x14ac:dyDescent="0.25"/>
    <row r="28" spans="1:5" ht="24.95" customHeight="1" x14ac:dyDescent="0.25"/>
    <row r="29" spans="1:5" ht="24.95" customHeight="1" x14ac:dyDescent="0.25"/>
    <row r="30" spans="1:5" ht="24.95" customHeight="1" x14ac:dyDescent="0.25"/>
    <row r="31" spans="1:5" ht="24.95" customHeight="1" x14ac:dyDescent="0.25"/>
    <row r="32" spans="1:5"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sheetData>
  <mergeCells count="1">
    <mergeCell ref="A3:D3"/>
  </mergeCells>
  <pageMargins left="0.78740157480314965" right="0.39370078740157483" top="0.39370078740157483" bottom="0.39370078740157483" header="0" footer="0.19685039370078741"/>
  <pageSetup paperSize="9" scale="97" orientation="portrait" r:id="rId1"/>
  <headerFooter alignWithMargins="0">
    <oddFooter>&amp;C&amp;"Times New Roman,обычный"&amp;8Страница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outlinePr summaryBelow="0"/>
    <pageSetUpPr fitToPage="1"/>
  </sheetPr>
  <dimension ref="A1:O70"/>
  <sheetViews>
    <sheetView showGridLines="0" view="pageBreakPreview" zoomScaleSheetLayoutView="100" workbookViewId="0"/>
  </sheetViews>
  <sheetFormatPr defaultRowHeight="12.75" customHeight="1" x14ac:dyDescent="0.25"/>
  <cols>
    <col min="1" max="1" width="30.28515625" style="102" customWidth="1"/>
    <col min="2" max="2" width="11" style="102" customWidth="1"/>
    <col min="3" max="3" width="13.7109375" style="102" bestFit="1" customWidth="1"/>
    <col min="4" max="4" width="15" style="149" customWidth="1"/>
    <col min="5" max="5" width="15.42578125" style="150" bestFit="1" customWidth="1"/>
    <col min="6" max="6" width="14.7109375" style="102" customWidth="1"/>
    <col min="7" max="7" width="13.7109375" style="102" bestFit="1" customWidth="1"/>
    <col min="8" max="8" width="11.7109375" style="102" bestFit="1" customWidth="1"/>
    <col min="9" max="9" width="13.7109375" style="102" bestFit="1" customWidth="1"/>
    <col min="10" max="10" width="14.7109375" style="149" customWidth="1"/>
    <col min="11" max="11" width="15.42578125" style="150" bestFit="1" customWidth="1"/>
    <col min="12" max="12" width="14.7109375" style="102" customWidth="1"/>
    <col min="13" max="13" width="13.7109375" style="102" bestFit="1" customWidth="1"/>
    <col min="14" max="14" width="11.7109375" style="102" bestFit="1" customWidth="1"/>
    <col min="15" max="15" width="13.7109375" style="102" customWidth="1"/>
    <col min="16" max="21" width="12.7109375" style="102" customWidth="1"/>
    <col min="22" max="27" width="11.7109375" style="102" customWidth="1"/>
    <col min="28" max="267" width="9.140625" style="102"/>
    <col min="268" max="268" width="47.7109375" style="102" customWidth="1"/>
    <col min="269" max="269" width="15" style="102" customWidth="1"/>
    <col min="270" max="271" width="14.42578125" style="102" customWidth="1"/>
    <col min="272" max="277" width="12.7109375" style="102" customWidth="1"/>
    <col min="278" max="283" width="11.7109375" style="102" customWidth="1"/>
    <col min="284" max="523" width="9.140625" style="102"/>
    <col min="524" max="524" width="47.7109375" style="102" customWidth="1"/>
    <col min="525" max="525" width="15" style="102" customWidth="1"/>
    <col min="526" max="527" width="14.42578125" style="102" customWidth="1"/>
    <col min="528" max="533" width="12.7109375" style="102" customWidth="1"/>
    <col min="534" max="539" width="11.7109375" style="102" customWidth="1"/>
    <col min="540" max="779" width="9.140625" style="102"/>
    <col min="780" max="780" width="47.7109375" style="102" customWidth="1"/>
    <col min="781" max="781" width="15" style="102" customWidth="1"/>
    <col min="782" max="783" width="14.42578125" style="102" customWidth="1"/>
    <col min="784" max="789" width="12.7109375" style="102" customWidth="1"/>
    <col min="790" max="795" width="11.7109375" style="102" customWidth="1"/>
    <col min="796" max="1035" width="9.140625" style="102"/>
    <col min="1036" max="1036" width="47.7109375" style="102" customWidth="1"/>
    <col min="1037" max="1037" width="15" style="102" customWidth="1"/>
    <col min="1038" max="1039" width="14.42578125" style="102" customWidth="1"/>
    <col min="1040" max="1045" width="12.7109375" style="102" customWidth="1"/>
    <col min="1046" max="1051" width="11.7109375" style="102" customWidth="1"/>
    <col min="1052" max="1291" width="9.140625" style="102"/>
    <col min="1292" max="1292" width="47.7109375" style="102" customWidth="1"/>
    <col min="1293" max="1293" width="15" style="102" customWidth="1"/>
    <col min="1294" max="1295" width="14.42578125" style="102" customWidth="1"/>
    <col min="1296" max="1301" width="12.7109375" style="102" customWidth="1"/>
    <col min="1302" max="1307" width="11.7109375" style="102" customWidth="1"/>
    <col min="1308" max="1547" width="9.140625" style="102"/>
    <col min="1548" max="1548" width="47.7109375" style="102" customWidth="1"/>
    <col min="1549" max="1549" width="15" style="102" customWidth="1"/>
    <col min="1550" max="1551" width="14.42578125" style="102" customWidth="1"/>
    <col min="1552" max="1557" width="12.7109375" style="102" customWidth="1"/>
    <col min="1558" max="1563" width="11.7109375" style="102" customWidth="1"/>
    <col min="1564" max="1803" width="9.140625" style="102"/>
    <col min="1804" max="1804" width="47.7109375" style="102" customWidth="1"/>
    <col min="1805" max="1805" width="15" style="102" customWidth="1"/>
    <col min="1806" max="1807" width="14.42578125" style="102" customWidth="1"/>
    <col min="1808" max="1813" width="12.7109375" style="102" customWidth="1"/>
    <col min="1814" max="1819" width="11.7109375" style="102" customWidth="1"/>
    <col min="1820" max="2059" width="9.140625" style="102"/>
    <col min="2060" max="2060" width="47.7109375" style="102" customWidth="1"/>
    <col min="2061" max="2061" width="15" style="102" customWidth="1"/>
    <col min="2062" max="2063" width="14.42578125" style="102" customWidth="1"/>
    <col min="2064" max="2069" width="12.7109375" style="102" customWidth="1"/>
    <col min="2070" max="2075" width="11.7109375" style="102" customWidth="1"/>
    <col min="2076" max="2315" width="9.140625" style="102"/>
    <col min="2316" max="2316" width="47.7109375" style="102" customWidth="1"/>
    <col min="2317" max="2317" width="15" style="102" customWidth="1"/>
    <col min="2318" max="2319" width="14.42578125" style="102" customWidth="1"/>
    <col min="2320" max="2325" width="12.7109375" style="102" customWidth="1"/>
    <col min="2326" max="2331" width="11.7109375" style="102" customWidth="1"/>
    <col min="2332" max="2571" width="9.140625" style="102"/>
    <col min="2572" max="2572" width="47.7109375" style="102" customWidth="1"/>
    <col min="2573" max="2573" width="15" style="102" customWidth="1"/>
    <col min="2574" max="2575" width="14.42578125" style="102" customWidth="1"/>
    <col min="2576" max="2581" width="12.7109375" style="102" customWidth="1"/>
    <col min="2582" max="2587" width="11.7109375" style="102" customWidth="1"/>
    <col min="2588" max="2827" width="9.140625" style="102"/>
    <col min="2828" max="2828" width="47.7109375" style="102" customWidth="1"/>
    <col min="2829" max="2829" width="15" style="102" customWidth="1"/>
    <col min="2830" max="2831" width="14.42578125" style="102" customWidth="1"/>
    <col min="2832" max="2837" width="12.7109375" style="102" customWidth="1"/>
    <col min="2838" max="2843" width="11.7109375" style="102" customWidth="1"/>
    <col min="2844" max="3083" width="9.140625" style="102"/>
    <col min="3084" max="3084" width="47.7109375" style="102" customWidth="1"/>
    <col min="3085" max="3085" width="15" style="102" customWidth="1"/>
    <col min="3086" max="3087" width="14.42578125" style="102" customWidth="1"/>
    <col min="3088" max="3093" width="12.7109375" style="102" customWidth="1"/>
    <col min="3094" max="3099" width="11.7109375" style="102" customWidth="1"/>
    <col min="3100" max="3339" width="9.140625" style="102"/>
    <col min="3340" max="3340" width="47.7109375" style="102" customWidth="1"/>
    <col min="3341" max="3341" width="15" style="102" customWidth="1"/>
    <col min="3342" max="3343" width="14.42578125" style="102" customWidth="1"/>
    <col min="3344" max="3349" width="12.7109375" style="102" customWidth="1"/>
    <col min="3350" max="3355" width="11.7109375" style="102" customWidth="1"/>
    <col min="3356" max="3595" width="9.140625" style="102"/>
    <col min="3596" max="3596" width="47.7109375" style="102" customWidth="1"/>
    <col min="3597" max="3597" width="15" style="102" customWidth="1"/>
    <col min="3598" max="3599" width="14.42578125" style="102" customWidth="1"/>
    <col min="3600" max="3605" width="12.7109375" style="102" customWidth="1"/>
    <col min="3606" max="3611" width="11.7109375" style="102" customWidth="1"/>
    <col min="3612" max="3851" width="9.140625" style="102"/>
    <col min="3852" max="3852" width="47.7109375" style="102" customWidth="1"/>
    <col min="3853" max="3853" width="15" style="102" customWidth="1"/>
    <col min="3854" max="3855" width="14.42578125" style="102" customWidth="1"/>
    <col min="3856" max="3861" width="12.7109375" style="102" customWidth="1"/>
    <col min="3862" max="3867" width="11.7109375" style="102" customWidth="1"/>
    <col min="3868" max="4107" width="9.140625" style="102"/>
    <col min="4108" max="4108" width="47.7109375" style="102" customWidth="1"/>
    <col min="4109" max="4109" width="15" style="102" customWidth="1"/>
    <col min="4110" max="4111" width="14.42578125" style="102" customWidth="1"/>
    <col min="4112" max="4117" width="12.7109375" style="102" customWidth="1"/>
    <col min="4118" max="4123" width="11.7109375" style="102" customWidth="1"/>
    <col min="4124" max="4363" width="9.140625" style="102"/>
    <col min="4364" max="4364" width="47.7109375" style="102" customWidth="1"/>
    <col min="4365" max="4365" width="15" style="102" customWidth="1"/>
    <col min="4366" max="4367" width="14.42578125" style="102" customWidth="1"/>
    <col min="4368" max="4373" width="12.7109375" style="102" customWidth="1"/>
    <col min="4374" max="4379" width="11.7109375" style="102" customWidth="1"/>
    <col min="4380" max="4619" width="9.140625" style="102"/>
    <col min="4620" max="4620" width="47.7109375" style="102" customWidth="1"/>
    <col min="4621" max="4621" width="15" style="102" customWidth="1"/>
    <col min="4622" max="4623" width="14.42578125" style="102" customWidth="1"/>
    <col min="4624" max="4629" width="12.7109375" style="102" customWidth="1"/>
    <col min="4630" max="4635" width="11.7109375" style="102" customWidth="1"/>
    <col min="4636" max="4875" width="9.140625" style="102"/>
    <col min="4876" max="4876" width="47.7109375" style="102" customWidth="1"/>
    <col min="4877" max="4877" width="15" style="102" customWidth="1"/>
    <col min="4878" max="4879" width="14.42578125" style="102" customWidth="1"/>
    <col min="4880" max="4885" width="12.7109375" style="102" customWidth="1"/>
    <col min="4886" max="4891" width="11.7109375" style="102" customWidth="1"/>
    <col min="4892" max="5131" width="9.140625" style="102"/>
    <col min="5132" max="5132" width="47.7109375" style="102" customWidth="1"/>
    <col min="5133" max="5133" width="15" style="102" customWidth="1"/>
    <col min="5134" max="5135" width="14.42578125" style="102" customWidth="1"/>
    <col min="5136" max="5141" width="12.7109375" style="102" customWidth="1"/>
    <col min="5142" max="5147" width="11.7109375" style="102" customWidth="1"/>
    <col min="5148" max="5387" width="9.140625" style="102"/>
    <col min="5388" max="5388" width="47.7109375" style="102" customWidth="1"/>
    <col min="5389" max="5389" width="15" style="102" customWidth="1"/>
    <col min="5390" max="5391" width="14.42578125" style="102" customWidth="1"/>
    <col min="5392" max="5397" width="12.7109375" style="102" customWidth="1"/>
    <col min="5398" max="5403" width="11.7109375" style="102" customWidth="1"/>
    <col min="5404" max="5643" width="9.140625" style="102"/>
    <col min="5644" max="5644" width="47.7109375" style="102" customWidth="1"/>
    <col min="5645" max="5645" width="15" style="102" customWidth="1"/>
    <col min="5646" max="5647" width="14.42578125" style="102" customWidth="1"/>
    <col min="5648" max="5653" width="12.7109375" style="102" customWidth="1"/>
    <col min="5654" max="5659" width="11.7109375" style="102" customWidth="1"/>
    <col min="5660" max="5899" width="9.140625" style="102"/>
    <col min="5900" max="5900" width="47.7109375" style="102" customWidth="1"/>
    <col min="5901" max="5901" width="15" style="102" customWidth="1"/>
    <col min="5902" max="5903" width="14.42578125" style="102" customWidth="1"/>
    <col min="5904" max="5909" width="12.7109375" style="102" customWidth="1"/>
    <col min="5910" max="5915" width="11.7109375" style="102" customWidth="1"/>
    <col min="5916" max="6155" width="9.140625" style="102"/>
    <col min="6156" max="6156" width="47.7109375" style="102" customWidth="1"/>
    <col min="6157" max="6157" width="15" style="102" customWidth="1"/>
    <col min="6158" max="6159" width="14.42578125" style="102" customWidth="1"/>
    <col min="6160" max="6165" width="12.7109375" style="102" customWidth="1"/>
    <col min="6166" max="6171" width="11.7109375" style="102" customWidth="1"/>
    <col min="6172" max="6411" width="9.140625" style="102"/>
    <col min="6412" max="6412" width="47.7109375" style="102" customWidth="1"/>
    <col min="6413" max="6413" width="15" style="102" customWidth="1"/>
    <col min="6414" max="6415" width="14.42578125" style="102" customWidth="1"/>
    <col min="6416" max="6421" width="12.7109375" style="102" customWidth="1"/>
    <col min="6422" max="6427" width="11.7109375" style="102" customWidth="1"/>
    <col min="6428" max="6667" width="9.140625" style="102"/>
    <col min="6668" max="6668" width="47.7109375" style="102" customWidth="1"/>
    <col min="6669" max="6669" width="15" style="102" customWidth="1"/>
    <col min="6670" max="6671" width="14.42578125" style="102" customWidth="1"/>
    <col min="6672" max="6677" width="12.7109375" style="102" customWidth="1"/>
    <col min="6678" max="6683" width="11.7109375" style="102" customWidth="1"/>
    <col min="6684" max="6923" width="9.140625" style="102"/>
    <col min="6924" max="6924" width="47.7109375" style="102" customWidth="1"/>
    <col min="6925" max="6925" width="15" style="102" customWidth="1"/>
    <col min="6926" max="6927" width="14.42578125" style="102" customWidth="1"/>
    <col min="6928" max="6933" width="12.7109375" style="102" customWidth="1"/>
    <col min="6934" max="6939" width="11.7109375" style="102" customWidth="1"/>
    <col min="6940" max="7179" width="9.140625" style="102"/>
    <col min="7180" max="7180" width="47.7109375" style="102" customWidth="1"/>
    <col min="7181" max="7181" width="15" style="102" customWidth="1"/>
    <col min="7182" max="7183" width="14.42578125" style="102" customWidth="1"/>
    <col min="7184" max="7189" width="12.7109375" style="102" customWidth="1"/>
    <col min="7190" max="7195" width="11.7109375" style="102" customWidth="1"/>
    <col min="7196" max="7435" width="9.140625" style="102"/>
    <col min="7436" max="7436" width="47.7109375" style="102" customWidth="1"/>
    <col min="7437" max="7437" width="15" style="102" customWidth="1"/>
    <col min="7438" max="7439" width="14.42578125" style="102" customWidth="1"/>
    <col min="7440" max="7445" width="12.7109375" style="102" customWidth="1"/>
    <col min="7446" max="7451" width="11.7109375" style="102" customWidth="1"/>
    <col min="7452" max="7691" width="9.140625" style="102"/>
    <col min="7692" max="7692" width="47.7109375" style="102" customWidth="1"/>
    <col min="7693" max="7693" width="15" style="102" customWidth="1"/>
    <col min="7694" max="7695" width="14.42578125" style="102" customWidth="1"/>
    <col min="7696" max="7701" width="12.7109375" style="102" customWidth="1"/>
    <col min="7702" max="7707" width="11.7109375" style="102" customWidth="1"/>
    <col min="7708" max="7947" width="9.140625" style="102"/>
    <col min="7948" max="7948" width="47.7109375" style="102" customWidth="1"/>
    <col min="7949" max="7949" width="15" style="102" customWidth="1"/>
    <col min="7950" max="7951" width="14.42578125" style="102" customWidth="1"/>
    <col min="7952" max="7957" width="12.7109375" style="102" customWidth="1"/>
    <col min="7958" max="7963" width="11.7109375" style="102" customWidth="1"/>
    <col min="7964" max="8203" width="9.140625" style="102"/>
    <col min="8204" max="8204" width="47.7109375" style="102" customWidth="1"/>
    <col min="8205" max="8205" width="15" style="102" customWidth="1"/>
    <col min="8206" max="8207" width="14.42578125" style="102" customWidth="1"/>
    <col min="8208" max="8213" width="12.7109375" style="102" customWidth="1"/>
    <col min="8214" max="8219" width="11.7109375" style="102" customWidth="1"/>
    <col min="8220" max="8459" width="9.140625" style="102"/>
    <col min="8460" max="8460" width="47.7109375" style="102" customWidth="1"/>
    <col min="8461" max="8461" width="15" style="102" customWidth="1"/>
    <col min="8462" max="8463" width="14.42578125" style="102" customWidth="1"/>
    <col min="8464" max="8469" width="12.7109375" style="102" customWidth="1"/>
    <col min="8470" max="8475" width="11.7109375" style="102" customWidth="1"/>
    <col min="8476" max="8715" width="9.140625" style="102"/>
    <col min="8716" max="8716" width="47.7109375" style="102" customWidth="1"/>
    <col min="8717" max="8717" width="15" style="102" customWidth="1"/>
    <col min="8718" max="8719" width="14.42578125" style="102" customWidth="1"/>
    <col min="8720" max="8725" width="12.7109375" style="102" customWidth="1"/>
    <col min="8726" max="8731" width="11.7109375" style="102" customWidth="1"/>
    <col min="8732" max="8971" width="9.140625" style="102"/>
    <col min="8972" max="8972" width="47.7109375" style="102" customWidth="1"/>
    <col min="8973" max="8973" width="15" style="102" customWidth="1"/>
    <col min="8974" max="8975" width="14.42578125" style="102" customWidth="1"/>
    <col min="8976" max="8981" width="12.7109375" style="102" customWidth="1"/>
    <col min="8982" max="8987" width="11.7109375" style="102" customWidth="1"/>
    <col min="8988" max="9227" width="9.140625" style="102"/>
    <col min="9228" max="9228" width="47.7109375" style="102" customWidth="1"/>
    <col min="9229" max="9229" width="15" style="102" customWidth="1"/>
    <col min="9230" max="9231" width="14.42578125" style="102" customWidth="1"/>
    <col min="9232" max="9237" width="12.7109375" style="102" customWidth="1"/>
    <col min="9238" max="9243" width="11.7109375" style="102" customWidth="1"/>
    <col min="9244" max="9483" width="9.140625" style="102"/>
    <col min="9484" max="9484" width="47.7109375" style="102" customWidth="1"/>
    <col min="9485" max="9485" width="15" style="102" customWidth="1"/>
    <col min="9486" max="9487" width="14.42578125" style="102" customWidth="1"/>
    <col min="9488" max="9493" width="12.7109375" style="102" customWidth="1"/>
    <col min="9494" max="9499" width="11.7109375" style="102" customWidth="1"/>
    <col min="9500" max="9739" width="9.140625" style="102"/>
    <col min="9740" max="9740" width="47.7109375" style="102" customWidth="1"/>
    <col min="9741" max="9741" width="15" style="102" customWidth="1"/>
    <col min="9742" max="9743" width="14.42578125" style="102" customWidth="1"/>
    <col min="9744" max="9749" width="12.7109375" style="102" customWidth="1"/>
    <col min="9750" max="9755" width="11.7109375" style="102" customWidth="1"/>
    <col min="9756" max="9995" width="9.140625" style="102"/>
    <col min="9996" max="9996" width="47.7109375" style="102" customWidth="1"/>
    <col min="9997" max="9997" width="15" style="102" customWidth="1"/>
    <col min="9998" max="9999" width="14.42578125" style="102" customWidth="1"/>
    <col min="10000" max="10005" width="12.7109375" style="102" customWidth="1"/>
    <col min="10006" max="10011" width="11.7109375" style="102" customWidth="1"/>
    <col min="10012" max="10251" width="9.140625" style="102"/>
    <col min="10252" max="10252" width="47.7109375" style="102" customWidth="1"/>
    <col min="10253" max="10253" width="15" style="102" customWidth="1"/>
    <col min="10254" max="10255" width="14.42578125" style="102" customWidth="1"/>
    <col min="10256" max="10261" width="12.7109375" style="102" customWidth="1"/>
    <col min="10262" max="10267" width="11.7109375" style="102" customWidth="1"/>
    <col min="10268" max="10507" width="9.140625" style="102"/>
    <col min="10508" max="10508" width="47.7109375" style="102" customWidth="1"/>
    <col min="10509" max="10509" width="15" style="102" customWidth="1"/>
    <col min="10510" max="10511" width="14.42578125" style="102" customWidth="1"/>
    <col min="10512" max="10517" width="12.7109375" style="102" customWidth="1"/>
    <col min="10518" max="10523" width="11.7109375" style="102" customWidth="1"/>
    <col min="10524" max="10763" width="9.140625" style="102"/>
    <col min="10764" max="10764" width="47.7109375" style="102" customWidth="1"/>
    <col min="10765" max="10765" width="15" style="102" customWidth="1"/>
    <col min="10766" max="10767" width="14.42578125" style="102" customWidth="1"/>
    <col min="10768" max="10773" width="12.7109375" style="102" customWidth="1"/>
    <col min="10774" max="10779" width="11.7109375" style="102" customWidth="1"/>
    <col min="10780" max="11019" width="9.140625" style="102"/>
    <col min="11020" max="11020" width="47.7109375" style="102" customWidth="1"/>
    <col min="11021" max="11021" width="15" style="102" customWidth="1"/>
    <col min="11022" max="11023" width="14.42578125" style="102" customWidth="1"/>
    <col min="11024" max="11029" width="12.7109375" style="102" customWidth="1"/>
    <col min="11030" max="11035" width="11.7109375" style="102" customWidth="1"/>
    <col min="11036" max="11275" width="9.140625" style="102"/>
    <col min="11276" max="11276" width="47.7109375" style="102" customWidth="1"/>
    <col min="11277" max="11277" width="15" style="102" customWidth="1"/>
    <col min="11278" max="11279" width="14.42578125" style="102" customWidth="1"/>
    <col min="11280" max="11285" width="12.7109375" style="102" customWidth="1"/>
    <col min="11286" max="11291" width="11.7109375" style="102" customWidth="1"/>
    <col min="11292" max="11531" width="9.140625" style="102"/>
    <col min="11532" max="11532" width="47.7109375" style="102" customWidth="1"/>
    <col min="11533" max="11533" width="15" style="102" customWidth="1"/>
    <col min="11534" max="11535" width="14.42578125" style="102" customWidth="1"/>
    <col min="11536" max="11541" width="12.7109375" style="102" customWidth="1"/>
    <col min="11542" max="11547" width="11.7109375" style="102" customWidth="1"/>
    <col min="11548" max="11787" width="9.140625" style="102"/>
    <col min="11788" max="11788" width="47.7109375" style="102" customWidth="1"/>
    <col min="11789" max="11789" width="15" style="102" customWidth="1"/>
    <col min="11790" max="11791" width="14.42578125" style="102" customWidth="1"/>
    <col min="11792" max="11797" width="12.7109375" style="102" customWidth="1"/>
    <col min="11798" max="11803" width="11.7109375" style="102" customWidth="1"/>
    <col min="11804" max="12043" width="9.140625" style="102"/>
    <col min="12044" max="12044" width="47.7109375" style="102" customWidth="1"/>
    <col min="12045" max="12045" width="15" style="102" customWidth="1"/>
    <col min="12046" max="12047" width="14.42578125" style="102" customWidth="1"/>
    <col min="12048" max="12053" width="12.7109375" style="102" customWidth="1"/>
    <col min="12054" max="12059" width="11.7109375" style="102" customWidth="1"/>
    <col min="12060" max="12299" width="9.140625" style="102"/>
    <col min="12300" max="12300" width="47.7109375" style="102" customWidth="1"/>
    <col min="12301" max="12301" width="15" style="102" customWidth="1"/>
    <col min="12302" max="12303" width="14.42578125" style="102" customWidth="1"/>
    <col min="12304" max="12309" width="12.7109375" style="102" customWidth="1"/>
    <col min="12310" max="12315" width="11.7109375" style="102" customWidth="1"/>
    <col min="12316" max="12555" width="9.140625" style="102"/>
    <col min="12556" max="12556" width="47.7109375" style="102" customWidth="1"/>
    <col min="12557" max="12557" width="15" style="102" customWidth="1"/>
    <col min="12558" max="12559" width="14.42578125" style="102" customWidth="1"/>
    <col min="12560" max="12565" width="12.7109375" style="102" customWidth="1"/>
    <col min="12566" max="12571" width="11.7109375" style="102" customWidth="1"/>
    <col min="12572" max="12811" width="9.140625" style="102"/>
    <col min="12812" max="12812" width="47.7109375" style="102" customWidth="1"/>
    <col min="12813" max="12813" width="15" style="102" customWidth="1"/>
    <col min="12814" max="12815" width="14.42578125" style="102" customWidth="1"/>
    <col min="12816" max="12821" width="12.7109375" style="102" customWidth="1"/>
    <col min="12822" max="12827" width="11.7109375" style="102" customWidth="1"/>
    <col min="12828" max="13067" width="9.140625" style="102"/>
    <col min="13068" max="13068" width="47.7109375" style="102" customWidth="1"/>
    <col min="13069" max="13069" width="15" style="102" customWidth="1"/>
    <col min="13070" max="13071" width="14.42578125" style="102" customWidth="1"/>
    <col min="13072" max="13077" width="12.7109375" style="102" customWidth="1"/>
    <col min="13078" max="13083" width="11.7109375" style="102" customWidth="1"/>
    <col min="13084" max="13323" width="9.140625" style="102"/>
    <col min="13324" max="13324" width="47.7109375" style="102" customWidth="1"/>
    <col min="13325" max="13325" width="15" style="102" customWidth="1"/>
    <col min="13326" max="13327" width="14.42578125" style="102" customWidth="1"/>
    <col min="13328" max="13333" width="12.7109375" style="102" customWidth="1"/>
    <col min="13334" max="13339" width="11.7109375" style="102" customWidth="1"/>
    <col min="13340" max="13579" width="9.140625" style="102"/>
    <col min="13580" max="13580" width="47.7109375" style="102" customWidth="1"/>
    <col min="13581" max="13581" width="15" style="102" customWidth="1"/>
    <col min="13582" max="13583" width="14.42578125" style="102" customWidth="1"/>
    <col min="13584" max="13589" width="12.7109375" style="102" customWidth="1"/>
    <col min="13590" max="13595" width="11.7109375" style="102" customWidth="1"/>
    <col min="13596" max="13835" width="9.140625" style="102"/>
    <col min="13836" max="13836" width="47.7109375" style="102" customWidth="1"/>
    <col min="13837" max="13837" width="15" style="102" customWidth="1"/>
    <col min="13838" max="13839" width="14.42578125" style="102" customWidth="1"/>
    <col min="13840" max="13845" width="12.7109375" style="102" customWidth="1"/>
    <col min="13846" max="13851" width="11.7109375" style="102" customWidth="1"/>
    <col min="13852" max="14091" width="9.140625" style="102"/>
    <col min="14092" max="14092" width="47.7109375" style="102" customWidth="1"/>
    <col min="14093" max="14093" width="15" style="102" customWidth="1"/>
    <col min="14094" max="14095" width="14.42578125" style="102" customWidth="1"/>
    <col min="14096" max="14101" width="12.7109375" style="102" customWidth="1"/>
    <col min="14102" max="14107" width="11.7109375" style="102" customWidth="1"/>
    <col min="14108" max="14347" width="9.140625" style="102"/>
    <col min="14348" max="14348" width="47.7109375" style="102" customWidth="1"/>
    <col min="14349" max="14349" width="15" style="102" customWidth="1"/>
    <col min="14350" max="14351" width="14.42578125" style="102" customWidth="1"/>
    <col min="14352" max="14357" width="12.7109375" style="102" customWidth="1"/>
    <col min="14358" max="14363" width="11.7109375" style="102" customWidth="1"/>
    <col min="14364" max="14603" width="9.140625" style="102"/>
    <col min="14604" max="14604" width="47.7109375" style="102" customWidth="1"/>
    <col min="14605" max="14605" width="15" style="102" customWidth="1"/>
    <col min="14606" max="14607" width="14.42578125" style="102" customWidth="1"/>
    <col min="14608" max="14613" width="12.7109375" style="102" customWidth="1"/>
    <col min="14614" max="14619" width="11.7109375" style="102" customWidth="1"/>
    <col min="14620" max="14859" width="9.140625" style="102"/>
    <col min="14860" max="14860" width="47.7109375" style="102" customWidth="1"/>
    <col min="14861" max="14861" width="15" style="102" customWidth="1"/>
    <col min="14862" max="14863" width="14.42578125" style="102" customWidth="1"/>
    <col min="14864" max="14869" width="12.7109375" style="102" customWidth="1"/>
    <col min="14870" max="14875" width="11.7109375" style="102" customWidth="1"/>
    <col min="14876" max="15115" width="9.140625" style="102"/>
    <col min="15116" max="15116" width="47.7109375" style="102" customWidth="1"/>
    <col min="15117" max="15117" width="15" style="102" customWidth="1"/>
    <col min="15118" max="15119" width="14.42578125" style="102" customWidth="1"/>
    <col min="15120" max="15125" width="12.7109375" style="102" customWidth="1"/>
    <col min="15126" max="15131" width="11.7109375" style="102" customWidth="1"/>
    <col min="15132" max="15371" width="9.140625" style="102"/>
    <col min="15372" max="15372" width="47.7109375" style="102" customWidth="1"/>
    <col min="15373" max="15373" width="15" style="102" customWidth="1"/>
    <col min="15374" max="15375" width="14.42578125" style="102" customWidth="1"/>
    <col min="15376" max="15381" width="12.7109375" style="102" customWidth="1"/>
    <col min="15382" max="15387" width="11.7109375" style="102" customWidth="1"/>
    <col min="15388" max="15627" width="9.140625" style="102"/>
    <col min="15628" max="15628" width="47.7109375" style="102" customWidth="1"/>
    <col min="15629" max="15629" width="15" style="102" customWidth="1"/>
    <col min="15630" max="15631" width="14.42578125" style="102" customWidth="1"/>
    <col min="15632" max="15637" width="12.7109375" style="102" customWidth="1"/>
    <col min="15638" max="15643" width="11.7109375" style="102" customWidth="1"/>
    <col min="15644" max="15883" width="9.140625" style="102"/>
    <col min="15884" max="15884" width="47.7109375" style="102" customWidth="1"/>
    <col min="15885" max="15885" width="15" style="102" customWidth="1"/>
    <col min="15886" max="15887" width="14.42578125" style="102" customWidth="1"/>
    <col min="15888" max="15893" width="12.7109375" style="102" customWidth="1"/>
    <col min="15894" max="15899" width="11.7109375" style="102" customWidth="1"/>
    <col min="15900" max="16139" width="9.140625" style="102"/>
    <col min="16140" max="16140" width="47.7109375" style="102" customWidth="1"/>
    <col min="16141" max="16141" width="15" style="102" customWidth="1"/>
    <col min="16142" max="16143" width="14.42578125" style="102" customWidth="1"/>
    <col min="16144" max="16149" width="12.7109375" style="102" customWidth="1"/>
    <col min="16150" max="16155" width="11.7109375" style="102" customWidth="1"/>
    <col min="16156" max="16384" width="9.140625" style="102"/>
  </cols>
  <sheetData>
    <row r="1" spans="1:15" s="100" customFormat="1" ht="120" customHeight="1" x14ac:dyDescent="0.25">
      <c r="A1" s="97"/>
      <c r="B1" s="143"/>
      <c r="C1" s="143"/>
      <c r="D1" s="147"/>
      <c r="E1" s="148"/>
      <c r="F1" s="143"/>
      <c r="G1" s="143"/>
      <c r="H1" s="143"/>
      <c r="I1" s="143"/>
      <c r="J1" s="147"/>
      <c r="K1" s="148"/>
      <c r="L1" s="143"/>
      <c r="M1" s="143"/>
      <c r="N1" s="143"/>
      <c r="O1" s="143"/>
    </row>
    <row r="2" spans="1:15" ht="15" customHeight="1" x14ac:dyDescent="0.25">
      <c r="A2" s="101"/>
    </row>
    <row r="3" spans="1:15" s="103" customFormat="1" ht="82.5" customHeight="1" x14ac:dyDescent="0.25">
      <c r="A3" s="233" t="s">
        <v>853</v>
      </c>
      <c r="B3" s="233"/>
      <c r="C3" s="233"/>
      <c r="D3" s="233"/>
      <c r="E3" s="233"/>
      <c r="F3" s="233"/>
      <c r="G3" s="233"/>
      <c r="H3" s="233"/>
      <c r="I3" s="233"/>
      <c r="J3" s="233"/>
      <c r="K3" s="233"/>
      <c r="L3" s="233"/>
      <c r="M3" s="233"/>
      <c r="N3" s="233"/>
      <c r="O3" s="151"/>
    </row>
    <row r="4" spans="1:15" ht="15" customHeight="1" x14ac:dyDescent="0.25">
      <c r="A4" s="144"/>
      <c r="C4" s="131"/>
      <c r="G4" s="131"/>
      <c r="I4" s="131"/>
      <c r="M4" s="234" t="s">
        <v>1</v>
      </c>
      <c r="N4" s="234"/>
    </row>
    <row r="5" spans="1:15" ht="15" customHeight="1" x14ac:dyDescent="0.25">
      <c r="A5" s="235" t="s">
        <v>2</v>
      </c>
      <c r="B5" s="236" t="s">
        <v>854</v>
      </c>
      <c r="C5" s="237" t="s">
        <v>855</v>
      </c>
      <c r="D5" s="237"/>
      <c r="E5" s="237"/>
      <c r="F5" s="237"/>
      <c r="G5" s="237"/>
      <c r="H5" s="236" t="s">
        <v>856</v>
      </c>
      <c r="I5" s="237" t="s">
        <v>855</v>
      </c>
      <c r="J5" s="237"/>
      <c r="K5" s="237"/>
      <c r="L5" s="237"/>
      <c r="M5" s="237"/>
      <c r="N5" s="236" t="s">
        <v>857</v>
      </c>
    </row>
    <row r="6" spans="1:15" ht="15" customHeight="1" x14ac:dyDescent="0.25">
      <c r="A6" s="235"/>
      <c r="B6" s="236"/>
      <c r="C6" s="238" t="s">
        <v>858</v>
      </c>
      <c r="D6" s="238" t="s">
        <v>859</v>
      </c>
      <c r="E6" s="238" t="s">
        <v>860</v>
      </c>
      <c r="F6" s="238" t="s">
        <v>861</v>
      </c>
      <c r="G6" s="238" t="s">
        <v>862</v>
      </c>
      <c r="H6" s="236"/>
      <c r="I6" s="238" t="s">
        <v>858</v>
      </c>
      <c r="J6" s="238" t="s">
        <v>859</v>
      </c>
      <c r="K6" s="238" t="s">
        <v>860</v>
      </c>
      <c r="L6" s="238" t="s">
        <v>861</v>
      </c>
      <c r="M6" s="238" t="s">
        <v>862</v>
      </c>
      <c r="N6" s="236"/>
    </row>
    <row r="7" spans="1:15" s="152" customFormat="1" ht="229.5" customHeight="1" x14ac:dyDescent="0.25">
      <c r="A7" s="235"/>
      <c r="B7" s="236"/>
      <c r="C7" s="238"/>
      <c r="D7" s="238"/>
      <c r="E7" s="238"/>
      <c r="F7" s="238"/>
      <c r="G7" s="238"/>
      <c r="H7" s="236"/>
      <c r="I7" s="238"/>
      <c r="J7" s="238"/>
      <c r="K7" s="238"/>
      <c r="L7" s="238"/>
      <c r="M7" s="238"/>
      <c r="N7" s="236"/>
    </row>
    <row r="8" spans="1:15" ht="30" customHeight="1" x14ac:dyDescent="0.25">
      <c r="A8" s="153" t="s">
        <v>832</v>
      </c>
      <c r="B8" s="114">
        <v>1050</v>
      </c>
      <c r="C8" s="114"/>
      <c r="D8" s="114">
        <v>400</v>
      </c>
      <c r="E8" s="114"/>
      <c r="F8" s="114">
        <v>650</v>
      </c>
      <c r="G8" s="114"/>
      <c r="H8" s="114">
        <v>1050</v>
      </c>
      <c r="I8" s="114"/>
      <c r="J8" s="114">
        <v>400</v>
      </c>
      <c r="K8" s="114"/>
      <c r="L8" s="114">
        <v>650</v>
      </c>
      <c r="M8" s="114"/>
      <c r="N8" s="115">
        <v>1</v>
      </c>
    </row>
    <row r="9" spans="1:15" ht="30" customHeight="1" x14ac:dyDescent="0.25">
      <c r="A9" s="153" t="s">
        <v>863</v>
      </c>
      <c r="B9" s="114">
        <v>4953.3</v>
      </c>
      <c r="C9" s="114">
        <v>4953.3</v>
      </c>
      <c r="D9" s="114"/>
      <c r="E9" s="114"/>
      <c r="F9" s="114"/>
      <c r="G9" s="114"/>
      <c r="H9" s="114">
        <v>4953.3</v>
      </c>
      <c r="I9" s="114">
        <v>4953.3</v>
      </c>
      <c r="J9" s="114"/>
      <c r="K9" s="114"/>
      <c r="L9" s="114"/>
      <c r="M9" s="114"/>
      <c r="N9" s="115">
        <v>1</v>
      </c>
    </row>
    <row r="10" spans="1:15" ht="30" customHeight="1" x14ac:dyDescent="0.25">
      <c r="A10" s="153" t="s">
        <v>835</v>
      </c>
      <c r="B10" s="114">
        <v>841.5</v>
      </c>
      <c r="C10" s="114"/>
      <c r="D10" s="114"/>
      <c r="E10" s="114"/>
      <c r="F10" s="114"/>
      <c r="G10" s="114">
        <v>841.5</v>
      </c>
      <c r="H10" s="114">
        <v>841.5</v>
      </c>
      <c r="I10" s="114"/>
      <c r="J10" s="114"/>
      <c r="K10" s="114"/>
      <c r="L10" s="114"/>
      <c r="M10" s="114">
        <v>841.5</v>
      </c>
      <c r="N10" s="115">
        <v>1</v>
      </c>
    </row>
    <row r="11" spans="1:15" ht="30" customHeight="1" x14ac:dyDescent="0.25">
      <c r="A11" s="153" t="s">
        <v>838</v>
      </c>
      <c r="B11" s="114">
        <v>2102.4</v>
      </c>
      <c r="C11" s="114"/>
      <c r="D11" s="114"/>
      <c r="E11" s="114">
        <v>2102.4</v>
      </c>
      <c r="F11" s="114"/>
      <c r="G11" s="114"/>
      <c r="H11" s="114">
        <v>2102.4</v>
      </c>
      <c r="I11" s="114"/>
      <c r="J11" s="114"/>
      <c r="K11" s="114">
        <v>2102.4</v>
      </c>
      <c r="L11" s="114"/>
      <c r="M11" s="114"/>
      <c r="N11" s="115">
        <v>1</v>
      </c>
    </row>
    <row r="12" spans="1:15" ht="30" customHeight="1" x14ac:dyDescent="0.25">
      <c r="A12" s="153" t="s">
        <v>851</v>
      </c>
      <c r="B12" s="114">
        <v>20842.400000000001</v>
      </c>
      <c r="C12" s="114"/>
      <c r="D12" s="114"/>
      <c r="E12" s="114">
        <v>20842.400000000001</v>
      </c>
      <c r="F12" s="114"/>
      <c r="G12" s="114"/>
      <c r="H12" s="114">
        <v>20648.400000000001</v>
      </c>
      <c r="I12" s="114"/>
      <c r="J12" s="114"/>
      <c r="K12" s="114">
        <v>20648.400000000001</v>
      </c>
      <c r="L12" s="114"/>
      <c r="M12" s="114"/>
      <c r="N12" s="115">
        <v>0.99069205081948342</v>
      </c>
    </row>
    <row r="13" spans="1:15" ht="30" customHeight="1" x14ac:dyDescent="0.25">
      <c r="A13" s="153" t="s">
        <v>843</v>
      </c>
      <c r="B13" s="114">
        <v>4746.8</v>
      </c>
      <c r="C13" s="114"/>
      <c r="D13" s="114"/>
      <c r="E13" s="114">
        <v>4746.8</v>
      </c>
      <c r="F13" s="114"/>
      <c r="G13" s="114"/>
      <c r="H13" s="114">
        <v>4746.3</v>
      </c>
      <c r="I13" s="114"/>
      <c r="J13" s="114"/>
      <c r="K13" s="114">
        <v>4746.3</v>
      </c>
      <c r="L13" s="114"/>
      <c r="M13" s="114"/>
      <c r="N13" s="115">
        <v>0.99989466588017195</v>
      </c>
    </row>
    <row r="14" spans="1:15" ht="24.95" hidden="1" customHeight="1" x14ac:dyDescent="0.25">
      <c r="A14" s="153" t="s">
        <v>844</v>
      </c>
      <c r="B14" s="114">
        <v>0</v>
      </c>
      <c r="C14" s="114"/>
      <c r="D14" s="114"/>
      <c r="E14" s="114"/>
      <c r="F14" s="114"/>
      <c r="G14" s="114"/>
      <c r="H14" s="114">
        <v>0</v>
      </c>
      <c r="I14" s="114"/>
      <c r="J14" s="114"/>
      <c r="K14" s="114"/>
      <c r="L14" s="114"/>
      <c r="M14" s="114"/>
      <c r="N14" s="115" t="e">
        <v>#DIV/0!</v>
      </c>
    </row>
    <row r="15" spans="1:15" ht="30" customHeight="1" x14ac:dyDescent="0.25">
      <c r="A15" s="154" t="s">
        <v>92</v>
      </c>
      <c r="B15" s="120">
        <v>34536.400000000001</v>
      </c>
      <c r="C15" s="120">
        <v>4953.3</v>
      </c>
      <c r="D15" s="120">
        <v>400</v>
      </c>
      <c r="E15" s="120">
        <v>27691.600000000002</v>
      </c>
      <c r="F15" s="120">
        <v>650</v>
      </c>
      <c r="G15" s="120">
        <v>841.5</v>
      </c>
      <c r="H15" s="120">
        <v>34341.9</v>
      </c>
      <c r="I15" s="120">
        <v>4953.3</v>
      </c>
      <c r="J15" s="120">
        <v>400</v>
      </c>
      <c r="K15" s="120">
        <v>27497.100000000002</v>
      </c>
      <c r="L15" s="120">
        <v>650</v>
      </c>
      <c r="M15" s="120">
        <v>841.5</v>
      </c>
      <c r="N15" s="121">
        <v>0.99436826073360285</v>
      </c>
    </row>
    <row r="16" spans="1:15"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sheetData>
  <mergeCells count="18">
    <mergeCell ref="J6:J7"/>
    <mergeCell ref="K6:K7"/>
    <mergeCell ref="A3:N3"/>
    <mergeCell ref="M4:N4"/>
    <mergeCell ref="A5:A7"/>
    <mergeCell ref="B5:B7"/>
    <mergeCell ref="C5:G5"/>
    <mergeCell ref="H5:H7"/>
    <mergeCell ref="I5:M5"/>
    <mergeCell ref="N5:N7"/>
    <mergeCell ref="C6:C7"/>
    <mergeCell ref="D6:D7"/>
    <mergeCell ref="L6:L7"/>
    <mergeCell ref="M6:M7"/>
    <mergeCell ref="E6:E7"/>
    <mergeCell ref="F6:F7"/>
    <mergeCell ref="G6:G7"/>
    <mergeCell ref="I6:I7"/>
  </mergeCells>
  <pageMargins left="0.78740157480314965" right="0.39370078740157483" top="0.39370078740157483" bottom="0.39370078740157483" header="0" footer="0.19685039370078741"/>
  <pageSetup paperSize="9" scale="43" orientation="portrait" r:id="rId1"/>
  <headerFooter alignWithMargins="0">
    <oddFooter>&amp;C&amp;"Times New Roman,обычный"&amp;7Страница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outlinePr summaryBelow="0"/>
    <pageSetUpPr fitToPage="1"/>
  </sheetPr>
  <dimension ref="A1:V74"/>
  <sheetViews>
    <sheetView showGridLines="0" view="pageBreakPreview" zoomScaleNormal="120" zoomScaleSheetLayoutView="100" workbookViewId="0"/>
  </sheetViews>
  <sheetFormatPr defaultRowHeight="12.75" customHeight="1" x14ac:dyDescent="0.25"/>
  <cols>
    <col min="1" max="1" width="18.140625" style="102" customWidth="1"/>
    <col min="2" max="2" width="10.7109375" style="102" customWidth="1"/>
    <col min="3" max="3" width="12.42578125" style="150" customWidth="1"/>
    <col min="4" max="4" width="11.28515625" style="150" customWidth="1"/>
    <col min="5" max="5" width="10.7109375" style="102" customWidth="1"/>
    <col min="6" max="6" width="12.140625" style="150" customWidth="1"/>
    <col min="7" max="7" width="10.7109375" style="150" customWidth="1"/>
    <col min="8" max="8" width="10.42578125" style="102" bestFit="1" customWidth="1"/>
    <col min="9" max="20" width="13.7109375" style="102" customWidth="1"/>
    <col min="21" max="21" width="9.28515625" style="102" customWidth="1"/>
    <col min="22" max="22" width="13.7109375" style="102" customWidth="1"/>
    <col min="23" max="28" width="12.7109375" style="102" customWidth="1"/>
    <col min="29" max="34" width="11.7109375" style="102" customWidth="1"/>
    <col min="35" max="274" width="9.140625" style="102"/>
    <col min="275" max="275" width="47.7109375" style="102" customWidth="1"/>
    <col min="276" max="276" width="15" style="102" customWidth="1"/>
    <col min="277" max="278" width="14.42578125" style="102" customWidth="1"/>
    <col min="279" max="284" width="12.7109375" style="102" customWidth="1"/>
    <col min="285" max="290" width="11.7109375" style="102" customWidth="1"/>
    <col min="291" max="530" width="9.140625" style="102"/>
    <col min="531" max="531" width="47.7109375" style="102" customWidth="1"/>
    <col min="532" max="532" width="15" style="102" customWidth="1"/>
    <col min="533" max="534" width="14.42578125" style="102" customWidth="1"/>
    <col min="535" max="540" width="12.7109375" style="102" customWidth="1"/>
    <col min="541" max="546" width="11.7109375" style="102" customWidth="1"/>
    <col min="547" max="786" width="9.140625" style="102"/>
    <col min="787" max="787" width="47.7109375" style="102" customWidth="1"/>
    <col min="788" max="788" width="15" style="102" customWidth="1"/>
    <col min="789" max="790" width="14.42578125" style="102" customWidth="1"/>
    <col min="791" max="796" width="12.7109375" style="102" customWidth="1"/>
    <col min="797" max="802" width="11.7109375" style="102" customWidth="1"/>
    <col min="803" max="1042" width="9.140625" style="102"/>
    <col min="1043" max="1043" width="47.7109375" style="102" customWidth="1"/>
    <col min="1044" max="1044" width="15" style="102" customWidth="1"/>
    <col min="1045" max="1046" width="14.42578125" style="102" customWidth="1"/>
    <col min="1047" max="1052" width="12.7109375" style="102" customWidth="1"/>
    <col min="1053" max="1058" width="11.7109375" style="102" customWidth="1"/>
    <col min="1059" max="1298" width="9.140625" style="102"/>
    <col min="1299" max="1299" width="47.7109375" style="102" customWidth="1"/>
    <col min="1300" max="1300" width="15" style="102" customWidth="1"/>
    <col min="1301" max="1302" width="14.42578125" style="102" customWidth="1"/>
    <col min="1303" max="1308" width="12.7109375" style="102" customWidth="1"/>
    <col min="1309" max="1314" width="11.7109375" style="102" customWidth="1"/>
    <col min="1315" max="1554" width="9.140625" style="102"/>
    <col min="1555" max="1555" width="47.7109375" style="102" customWidth="1"/>
    <col min="1556" max="1556" width="15" style="102" customWidth="1"/>
    <col min="1557" max="1558" width="14.42578125" style="102" customWidth="1"/>
    <col min="1559" max="1564" width="12.7109375" style="102" customWidth="1"/>
    <col min="1565" max="1570" width="11.7109375" style="102" customWidth="1"/>
    <col min="1571" max="1810" width="9.140625" style="102"/>
    <col min="1811" max="1811" width="47.7109375" style="102" customWidth="1"/>
    <col min="1812" max="1812" width="15" style="102" customWidth="1"/>
    <col min="1813" max="1814" width="14.42578125" style="102" customWidth="1"/>
    <col min="1815" max="1820" width="12.7109375" style="102" customWidth="1"/>
    <col min="1821" max="1826" width="11.7109375" style="102" customWidth="1"/>
    <col min="1827" max="2066" width="9.140625" style="102"/>
    <col min="2067" max="2067" width="47.7109375" style="102" customWidth="1"/>
    <col min="2068" max="2068" width="15" style="102" customWidth="1"/>
    <col min="2069" max="2070" width="14.42578125" style="102" customWidth="1"/>
    <col min="2071" max="2076" width="12.7109375" style="102" customWidth="1"/>
    <col min="2077" max="2082" width="11.7109375" style="102" customWidth="1"/>
    <col min="2083" max="2322" width="9.140625" style="102"/>
    <col min="2323" max="2323" width="47.7109375" style="102" customWidth="1"/>
    <col min="2324" max="2324" width="15" style="102" customWidth="1"/>
    <col min="2325" max="2326" width="14.42578125" style="102" customWidth="1"/>
    <col min="2327" max="2332" width="12.7109375" style="102" customWidth="1"/>
    <col min="2333" max="2338" width="11.7109375" style="102" customWidth="1"/>
    <col min="2339" max="2578" width="9.140625" style="102"/>
    <col min="2579" max="2579" width="47.7109375" style="102" customWidth="1"/>
    <col min="2580" max="2580" width="15" style="102" customWidth="1"/>
    <col min="2581" max="2582" width="14.42578125" style="102" customWidth="1"/>
    <col min="2583" max="2588" width="12.7109375" style="102" customWidth="1"/>
    <col min="2589" max="2594" width="11.7109375" style="102" customWidth="1"/>
    <col min="2595" max="2834" width="9.140625" style="102"/>
    <col min="2835" max="2835" width="47.7109375" style="102" customWidth="1"/>
    <col min="2836" max="2836" width="15" style="102" customWidth="1"/>
    <col min="2837" max="2838" width="14.42578125" style="102" customWidth="1"/>
    <col min="2839" max="2844" width="12.7109375" style="102" customWidth="1"/>
    <col min="2845" max="2850" width="11.7109375" style="102" customWidth="1"/>
    <col min="2851" max="3090" width="9.140625" style="102"/>
    <col min="3091" max="3091" width="47.7109375" style="102" customWidth="1"/>
    <col min="3092" max="3092" width="15" style="102" customWidth="1"/>
    <col min="3093" max="3094" width="14.42578125" style="102" customWidth="1"/>
    <col min="3095" max="3100" width="12.7109375" style="102" customWidth="1"/>
    <col min="3101" max="3106" width="11.7109375" style="102" customWidth="1"/>
    <col min="3107" max="3346" width="9.140625" style="102"/>
    <col min="3347" max="3347" width="47.7109375" style="102" customWidth="1"/>
    <col min="3348" max="3348" width="15" style="102" customWidth="1"/>
    <col min="3349" max="3350" width="14.42578125" style="102" customWidth="1"/>
    <col min="3351" max="3356" width="12.7109375" style="102" customWidth="1"/>
    <col min="3357" max="3362" width="11.7109375" style="102" customWidth="1"/>
    <col min="3363" max="3602" width="9.140625" style="102"/>
    <col min="3603" max="3603" width="47.7109375" style="102" customWidth="1"/>
    <col min="3604" max="3604" width="15" style="102" customWidth="1"/>
    <col min="3605" max="3606" width="14.42578125" style="102" customWidth="1"/>
    <col min="3607" max="3612" width="12.7109375" style="102" customWidth="1"/>
    <col min="3613" max="3618" width="11.7109375" style="102" customWidth="1"/>
    <col min="3619" max="3858" width="9.140625" style="102"/>
    <col min="3859" max="3859" width="47.7109375" style="102" customWidth="1"/>
    <col min="3860" max="3860" width="15" style="102" customWidth="1"/>
    <col min="3861" max="3862" width="14.42578125" style="102" customWidth="1"/>
    <col min="3863" max="3868" width="12.7109375" style="102" customWidth="1"/>
    <col min="3869" max="3874" width="11.7109375" style="102" customWidth="1"/>
    <col min="3875" max="4114" width="9.140625" style="102"/>
    <col min="4115" max="4115" width="47.7109375" style="102" customWidth="1"/>
    <col min="4116" max="4116" width="15" style="102" customWidth="1"/>
    <col min="4117" max="4118" width="14.42578125" style="102" customWidth="1"/>
    <col min="4119" max="4124" width="12.7109375" style="102" customWidth="1"/>
    <col min="4125" max="4130" width="11.7109375" style="102" customWidth="1"/>
    <col min="4131" max="4370" width="9.140625" style="102"/>
    <col min="4371" max="4371" width="47.7109375" style="102" customWidth="1"/>
    <col min="4372" max="4372" width="15" style="102" customWidth="1"/>
    <col min="4373" max="4374" width="14.42578125" style="102" customWidth="1"/>
    <col min="4375" max="4380" width="12.7109375" style="102" customWidth="1"/>
    <col min="4381" max="4386" width="11.7109375" style="102" customWidth="1"/>
    <col min="4387" max="4626" width="9.140625" style="102"/>
    <col min="4627" max="4627" width="47.7109375" style="102" customWidth="1"/>
    <col min="4628" max="4628" width="15" style="102" customWidth="1"/>
    <col min="4629" max="4630" width="14.42578125" style="102" customWidth="1"/>
    <col min="4631" max="4636" width="12.7109375" style="102" customWidth="1"/>
    <col min="4637" max="4642" width="11.7109375" style="102" customWidth="1"/>
    <col min="4643" max="4882" width="9.140625" style="102"/>
    <col min="4883" max="4883" width="47.7109375" style="102" customWidth="1"/>
    <col min="4884" max="4884" width="15" style="102" customWidth="1"/>
    <col min="4885" max="4886" width="14.42578125" style="102" customWidth="1"/>
    <col min="4887" max="4892" width="12.7109375" style="102" customWidth="1"/>
    <col min="4893" max="4898" width="11.7109375" style="102" customWidth="1"/>
    <col min="4899" max="5138" width="9.140625" style="102"/>
    <col min="5139" max="5139" width="47.7109375" style="102" customWidth="1"/>
    <col min="5140" max="5140" width="15" style="102" customWidth="1"/>
    <col min="5141" max="5142" width="14.42578125" style="102" customWidth="1"/>
    <col min="5143" max="5148" width="12.7109375" style="102" customWidth="1"/>
    <col min="5149" max="5154" width="11.7109375" style="102" customWidth="1"/>
    <col min="5155" max="5394" width="9.140625" style="102"/>
    <col min="5395" max="5395" width="47.7109375" style="102" customWidth="1"/>
    <col min="5396" max="5396" width="15" style="102" customWidth="1"/>
    <col min="5397" max="5398" width="14.42578125" style="102" customWidth="1"/>
    <col min="5399" max="5404" width="12.7109375" style="102" customWidth="1"/>
    <col min="5405" max="5410" width="11.7109375" style="102" customWidth="1"/>
    <col min="5411" max="5650" width="9.140625" style="102"/>
    <col min="5651" max="5651" width="47.7109375" style="102" customWidth="1"/>
    <col min="5652" max="5652" width="15" style="102" customWidth="1"/>
    <col min="5653" max="5654" width="14.42578125" style="102" customWidth="1"/>
    <col min="5655" max="5660" width="12.7109375" style="102" customWidth="1"/>
    <col min="5661" max="5666" width="11.7109375" style="102" customWidth="1"/>
    <col min="5667" max="5906" width="9.140625" style="102"/>
    <col min="5907" max="5907" width="47.7109375" style="102" customWidth="1"/>
    <col min="5908" max="5908" width="15" style="102" customWidth="1"/>
    <col min="5909" max="5910" width="14.42578125" style="102" customWidth="1"/>
    <col min="5911" max="5916" width="12.7109375" style="102" customWidth="1"/>
    <col min="5917" max="5922" width="11.7109375" style="102" customWidth="1"/>
    <col min="5923" max="6162" width="9.140625" style="102"/>
    <col min="6163" max="6163" width="47.7109375" style="102" customWidth="1"/>
    <col min="6164" max="6164" width="15" style="102" customWidth="1"/>
    <col min="6165" max="6166" width="14.42578125" style="102" customWidth="1"/>
    <col min="6167" max="6172" width="12.7109375" style="102" customWidth="1"/>
    <col min="6173" max="6178" width="11.7109375" style="102" customWidth="1"/>
    <col min="6179" max="6418" width="9.140625" style="102"/>
    <col min="6419" max="6419" width="47.7109375" style="102" customWidth="1"/>
    <col min="6420" max="6420" width="15" style="102" customWidth="1"/>
    <col min="6421" max="6422" width="14.42578125" style="102" customWidth="1"/>
    <col min="6423" max="6428" width="12.7109375" style="102" customWidth="1"/>
    <col min="6429" max="6434" width="11.7109375" style="102" customWidth="1"/>
    <col min="6435" max="6674" width="9.140625" style="102"/>
    <col min="6675" max="6675" width="47.7109375" style="102" customWidth="1"/>
    <col min="6676" max="6676" width="15" style="102" customWidth="1"/>
    <col min="6677" max="6678" width="14.42578125" style="102" customWidth="1"/>
    <col min="6679" max="6684" width="12.7109375" style="102" customWidth="1"/>
    <col min="6685" max="6690" width="11.7109375" style="102" customWidth="1"/>
    <col min="6691" max="6930" width="9.140625" style="102"/>
    <col min="6931" max="6931" width="47.7109375" style="102" customWidth="1"/>
    <col min="6932" max="6932" width="15" style="102" customWidth="1"/>
    <col min="6933" max="6934" width="14.42578125" style="102" customWidth="1"/>
    <col min="6935" max="6940" width="12.7109375" style="102" customWidth="1"/>
    <col min="6941" max="6946" width="11.7109375" style="102" customWidth="1"/>
    <col min="6947" max="7186" width="9.140625" style="102"/>
    <col min="7187" max="7187" width="47.7109375" style="102" customWidth="1"/>
    <col min="7188" max="7188" width="15" style="102" customWidth="1"/>
    <col min="7189" max="7190" width="14.42578125" style="102" customWidth="1"/>
    <col min="7191" max="7196" width="12.7109375" style="102" customWidth="1"/>
    <col min="7197" max="7202" width="11.7109375" style="102" customWidth="1"/>
    <col min="7203" max="7442" width="9.140625" style="102"/>
    <col min="7443" max="7443" width="47.7109375" style="102" customWidth="1"/>
    <col min="7444" max="7444" width="15" style="102" customWidth="1"/>
    <col min="7445" max="7446" width="14.42578125" style="102" customWidth="1"/>
    <col min="7447" max="7452" width="12.7109375" style="102" customWidth="1"/>
    <col min="7453" max="7458" width="11.7109375" style="102" customWidth="1"/>
    <col min="7459" max="7698" width="9.140625" style="102"/>
    <col min="7699" max="7699" width="47.7109375" style="102" customWidth="1"/>
    <col min="7700" max="7700" width="15" style="102" customWidth="1"/>
    <col min="7701" max="7702" width="14.42578125" style="102" customWidth="1"/>
    <col min="7703" max="7708" width="12.7109375" style="102" customWidth="1"/>
    <col min="7709" max="7714" width="11.7109375" style="102" customWidth="1"/>
    <col min="7715" max="7954" width="9.140625" style="102"/>
    <col min="7955" max="7955" width="47.7109375" style="102" customWidth="1"/>
    <col min="7956" max="7956" width="15" style="102" customWidth="1"/>
    <col min="7957" max="7958" width="14.42578125" style="102" customWidth="1"/>
    <col min="7959" max="7964" width="12.7109375" style="102" customWidth="1"/>
    <col min="7965" max="7970" width="11.7109375" style="102" customWidth="1"/>
    <col min="7971" max="8210" width="9.140625" style="102"/>
    <col min="8211" max="8211" width="47.7109375" style="102" customWidth="1"/>
    <col min="8212" max="8212" width="15" style="102" customWidth="1"/>
    <col min="8213" max="8214" width="14.42578125" style="102" customWidth="1"/>
    <col min="8215" max="8220" width="12.7109375" style="102" customWidth="1"/>
    <col min="8221" max="8226" width="11.7109375" style="102" customWidth="1"/>
    <col min="8227" max="8466" width="9.140625" style="102"/>
    <col min="8467" max="8467" width="47.7109375" style="102" customWidth="1"/>
    <col min="8468" max="8468" width="15" style="102" customWidth="1"/>
    <col min="8469" max="8470" width="14.42578125" style="102" customWidth="1"/>
    <col min="8471" max="8476" width="12.7109375" style="102" customWidth="1"/>
    <col min="8477" max="8482" width="11.7109375" style="102" customWidth="1"/>
    <col min="8483" max="8722" width="9.140625" style="102"/>
    <col min="8723" max="8723" width="47.7109375" style="102" customWidth="1"/>
    <col min="8724" max="8724" width="15" style="102" customWidth="1"/>
    <col min="8725" max="8726" width="14.42578125" style="102" customWidth="1"/>
    <col min="8727" max="8732" width="12.7109375" style="102" customWidth="1"/>
    <col min="8733" max="8738" width="11.7109375" style="102" customWidth="1"/>
    <col min="8739" max="8978" width="9.140625" style="102"/>
    <col min="8979" max="8979" width="47.7109375" style="102" customWidth="1"/>
    <col min="8980" max="8980" width="15" style="102" customWidth="1"/>
    <col min="8981" max="8982" width="14.42578125" style="102" customWidth="1"/>
    <col min="8983" max="8988" width="12.7109375" style="102" customWidth="1"/>
    <col min="8989" max="8994" width="11.7109375" style="102" customWidth="1"/>
    <col min="8995" max="9234" width="9.140625" style="102"/>
    <col min="9235" max="9235" width="47.7109375" style="102" customWidth="1"/>
    <col min="9236" max="9236" width="15" style="102" customWidth="1"/>
    <col min="9237" max="9238" width="14.42578125" style="102" customWidth="1"/>
    <col min="9239" max="9244" width="12.7109375" style="102" customWidth="1"/>
    <col min="9245" max="9250" width="11.7109375" style="102" customWidth="1"/>
    <col min="9251" max="9490" width="9.140625" style="102"/>
    <col min="9491" max="9491" width="47.7109375" style="102" customWidth="1"/>
    <col min="9492" max="9492" width="15" style="102" customWidth="1"/>
    <col min="9493" max="9494" width="14.42578125" style="102" customWidth="1"/>
    <col min="9495" max="9500" width="12.7109375" style="102" customWidth="1"/>
    <col min="9501" max="9506" width="11.7109375" style="102" customWidth="1"/>
    <col min="9507" max="9746" width="9.140625" style="102"/>
    <col min="9747" max="9747" width="47.7109375" style="102" customWidth="1"/>
    <col min="9748" max="9748" width="15" style="102" customWidth="1"/>
    <col min="9749" max="9750" width="14.42578125" style="102" customWidth="1"/>
    <col min="9751" max="9756" width="12.7109375" style="102" customWidth="1"/>
    <col min="9757" max="9762" width="11.7109375" style="102" customWidth="1"/>
    <col min="9763" max="10002" width="9.140625" style="102"/>
    <col min="10003" max="10003" width="47.7109375" style="102" customWidth="1"/>
    <col min="10004" max="10004" width="15" style="102" customWidth="1"/>
    <col min="10005" max="10006" width="14.42578125" style="102" customWidth="1"/>
    <col min="10007" max="10012" width="12.7109375" style="102" customWidth="1"/>
    <col min="10013" max="10018" width="11.7109375" style="102" customWidth="1"/>
    <col min="10019" max="10258" width="9.140625" style="102"/>
    <col min="10259" max="10259" width="47.7109375" style="102" customWidth="1"/>
    <col min="10260" max="10260" width="15" style="102" customWidth="1"/>
    <col min="10261" max="10262" width="14.42578125" style="102" customWidth="1"/>
    <col min="10263" max="10268" width="12.7109375" style="102" customWidth="1"/>
    <col min="10269" max="10274" width="11.7109375" style="102" customWidth="1"/>
    <col min="10275" max="10514" width="9.140625" style="102"/>
    <col min="10515" max="10515" width="47.7109375" style="102" customWidth="1"/>
    <col min="10516" max="10516" width="15" style="102" customWidth="1"/>
    <col min="10517" max="10518" width="14.42578125" style="102" customWidth="1"/>
    <col min="10519" max="10524" width="12.7109375" style="102" customWidth="1"/>
    <col min="10525" max="10530" width="11.7109375" style="102" customWidth="1"/>
    <col min="10531" max="10770" width="9.140625" style="102"/>
    <col min="10771" max="10771" width="47.7109375" style="102" customWidth="1"/>
    <col min="10772" max="10772" width="15" style="102" customWidth="1"/>
    <col min="10773" max="10774" width="14.42578125" style="102" customWidth="1"/>
    <col min="10775" max="10780" width="12.7109375" style="102" customWidth="1"/>
    <col min="10781" max="10786" width="11.7109375" style="102" customWidth="1"/>
    <col min="10787" max="11026" width="9.140625" style="102"/>
    <col min="11027" max="11027" width="47.7109375" style="102" customWidth="1"/>
    <col min="11028" max="11028" width="15" style="102" customWidth="1"/>
    <col min="11029" max="11030" width="14.42578125" style="102" customWidth="1"/>
    <col min="11031" max="11036" width="12.7109375" style="102" customWidth="1"/>
    <col min="11037" max="11042" width="11.7109375" style="102" customWidth="1"/>
    <col min="11043" max="11282" width="9.140625" style="102"/>
    <col min="11283" max="11283" width="47.7109375" style="102" customWidth="1"/>
    <col min="11284" max="11284" width="15" style="102" customWidth="1"/>
    <col min="11285" max="11286" width="14.42578125" style="102" customWidth="1"/>
    <col min="11287" max="11292" width="12.7109375" style="102" customWidth="1"/>
    <col min="11293" max="11298" width="11.7109375" style="102" customWidth="1"/>
    <col min="11299" max="11538" width="9.140625" style="102"/>
    <col min="11539" max="11539" width="47.7109375" style="102" customWidth="1"/>
    <col min="11540" max="11540" width="15" style="102" customWidth="1"/>
    <col min="11541" max="11542" width="14.42578125" style="102" customWidth="1"/>
    <col min="11543" max="11548" width="12.7109375" style="102" customWidth="1"/>
    <col min="11549" max="11554" width="11.7109375" style="102" customWidth="1"/>
    <col min="11555" max="11794" width="9.140625" style="102"/>
    <col min="11795" max="11795" width="47.7109375" style="102" customWidth="1"/>
    <col min="11796" max="11796" width="15" style="102" customWidth="1"/>
    <col min="11797" max="11798" width="14.42578125" style="102" customWidth="1"/>
    <col min="11799" max="11804" width="12.7109375" style="102" customWidth="1"/>
    <col min="11805" max="11810" width="11.7109375" style="102" customWidth="1"/>
    <col min="11811" max="12050" width="9.140625" style="102"/>
    <col min="12051" max="12051" width="47.7109375" style="102" customWidth="1"/>
    <col min="12052" max="12052" width="15" style="102" customWidth="1"/>
    <col min="12053" max="12054" width="14.42578125" style="102" customWidth="1"/>
    <col min="12055" max="12060" width="12.7109375" style="102" customWidth="1"/>
    <col min="12061" max="12066" width="11.7109375" style="102" customWidth="1"/>
    <col min="12067" max="12306" width="9.140625" style="102"/>
    <col min="12307" max="12307" width="47.7109375" style="102" customWidth="1"/>
    <col min="12308" max="12308" width="15" style="102" customWidth="1"/>
    <col min="12309" max="12310" width="14.42578125" style="102" customWidth="1"/>
    <col min="12311" max="12316" width="12.7109375" style="102" customWidth="1"/>
    <col min="12317" max="12322" width="11.7109375" style="102" customWidth="1"/>
    <col min="12323" max="12562" width="9.140625" style="102"/>
    <col min="12563" max="12563" width="47.7109375" style="102" customWidth="1"/>
    <col min="12564" max="12564" width="15" style="102" customWidth="1"/>
    <col min="12565" max="12566" width="14.42578125" style="102" customWidth="1"/>
    <col min="12567" max="12572" width="12.7109375" style="102" customWidth="1"/>
    <col min="12573" max="12578" width="11.7109375" style="102" customWidth="1"/>
    <col min="12579" max="12818" width="9.140625" style="102"/>
    <col min="12819" max="12819" width="47.7109375" style="102" customWidth="1"/>
    <col min="12820" max="12820" width="15" style="102" customWidth="1"/>
    <col min="12821" max="12822" width="14.42578125" style="102" customWidth="1"/>
    <col min="12823" max="12828" width="12.7109375" style="102" customWidth="1"/>
    <col min="12829" max="12834" width="11.7109375" style="102" customWidth="1"/>
    <col min="12835" max="13074" width="9.140625" style="102"/>
    <col min="13075" max="13075" width="47.7109375" style="102" customWidth="1"/>
    <col min="13076" max="13076" width="15" style="102" customWidth="1"/>
    <col min="13077" max="13078" width="14.42578125" style="102" customWidth="1"/>
    <col min="13079" max="13084" width="12.7109375" style="102" customWidth="1"/>
    <col min="13085" max="13090" width="11.7109375" style="102" customWidth="1"/>
    <col min="13091" max="13330" width="9.140625" style="102"/>
    <col min="13331" max="13331" width="47.7109375" style="102" customWidth="1"/>
    <col min="13332" max="13332" width="15" style="102" customWidth="1"/>
    <col min="13333" max="13334" width="14.42578125" style="102" customWidth="1"/>
    <col min="13335" max="13340" width="12.7109375" style="102" customWidth="1"/>
    <col min="13341" max="13346" width="11.7109375" style="102" customWidth="1"/>
    <col min="13347" max="13586" width="9.140625" style="102"/>
    <col min="13587" max="13587" width="47.7109375" style="102" customWidth="1"/>
    <col min="13588" max="13588" width="15" style="102" customWidth="1"/>
    <col min="13589" max="13590" width="14.42578125" style="102" customWidth="1"/>
    <col min="13591" max="13596" width="12.7109375" style="102" customWidth="1"/>
    <col min="13597" max="13602" width="11.7109375" style="102" customWidth="1"/>
    <col min="13603" max="13842" width="9.140625" style="102"/>
    <col min="13843" max="13843" width="47.7109375" style="102" customWidth="1"/>
    <col min="13844" max="13844" width="15" style="102" customWidth="1"/>
    <col min="13845" max="13846" width="14.42578125" style="102" customWidth="1"/>
    <col min="13847" max="13852" width="12.7109375" style="102" customWidth="1"/>
    <col min="13853" max="13858" width="11.7109375" style="102" customWidth="1"/>
    <col min="13859" max="14098" width="9.140625" style="102"/>
    <col min="14099" max="14099" width="47.7109375" style="102" customWidth="1"/>
    <col min="14100" max="14100" width="15" style="102" customWidth="1"/>
    <col min="14101" max="14102" width="14.42578125" style="102" customWidth="1"/>
    <col min="14103" max="14108" width="12.7109375" style="102" customWidth="1"/>
    <col min="14109" max="14114" width="11.7109375" style="102" customWidth="1"/>
    <col min="14115" max="14354" width="9.140625" style="102"/>
    <col min="14355" max="14355" width="47.7109375" style="102" customWidth="1"/>
    <col min="14356" max="14356" width="15" style="102" customWidth="1"/>
    <col min="14357" max="14358" width="14.42578125" style="102" customWidth="1"/>
    <col min="14359" max="14364" width="12.7109375" style="102" customWidth="1"/>
    <col min="14365" max="14370" width="11.7109375" style="102" customWidth="1"/>
    <col min="14371" max="14610" width="9.140625" style="102"/>
    <col min="14611" max="14611" width="47.7109375" style="102" customWidth="1"/>
    <col min="14612" max="14612" width="15" style="102" customWidth="1"/>
    <col min="14613" max="14614" width="14.42578125" style="102" customWidth="1"/>
    <col min="14615" max="14620" width="12.7109375" style="102" customWidth="1"/>
    <col min="14621" max="14626" width="11.7109375" style="102" customWidth="1"/>
    <col min="14627" max="14866" width="9.140625" style="102"/>
    <col min="14867" max="14867" width="47.7109375" style="102" customWidth="1"/>
    <col min="14868" max="14868" width="15" style="102" customWidth="1"/>
    <col min="14869" max="14870" width="14.42578125" style="102" customWidth="1"/>
    <col min="14871" max="14876" width="12.7109375" style="102" customWidth="1"/>
    <col min="14877" max="14882" width="11.7109375" style="102" customWidth="1"/>
    <col min="14883" max="15122" width="9.140625" style="102"/>
    <col min="15123" max="15123" width="47.7109375" style="102" customWidth="1"/>
    <col min="15124" max="15124" width="15" style="102" customWidth="1"/>
    <col min="15125" max="15126" width="14.42578125" style="102" customWidth="1"/>
    <col min="15127" max="15132" width="12.7109375" style="102" customWidth="1"/>
    <col min="15133" max="15138" width="11.7109375" style="102" customWidth="1"/>
    <col min="15139" max="15378" width="9.140625" style="102"/>
    <col min="15379" max="15379" width="47.7109375" style="102" customWidth="1"/>
    <col min="15380" max="15380" width="15" style="102" customWidth="1"/>
    <col min="15381" max="15382" width="14.42578125" style="102" customWidth="1"/>
    <col min="15383" max="15388" width="12.7109375" style="102" customWidth="1"/>
    <col min="15389" max="15394" width="11.7109375" style="102" customWidth="1"/>
    <col min="15395" max="15634" width="9.140625" style="102"/>
    <col min="15635" max="15635" width="47.7109375" style="102" customWidth="1"/>
    <col min="15636" max="15636" width="15" style="102" customWidth="1"/>
    <col min="15637" max="15638" width="14.42578125" style="102" customWidth="1"/>
    <col min="15639" max="15644" width="12.7109375" style="102" customWidth="1"/>
    <col min="15645" max="15650" width="11.7109375" style="102" customWidth="1"/>
    <col min="15651" max="15890" width="9.140625" style="102"/>
    <col min="15891" max="15891" width="47.7109375" style="102" customWidth="1"/>
    <col min="15892" max="15892" width="15" style="102" customWidth="1"/>
    <col min="15893" max="15894" width="14.42578125" style="102" customWidth="1"/>
    <col min="15895" max="15900" width="12.7109375" style="102" customWidth="1"/>
    <col min="15901" max="15906" width="11.7109375" style="102" customWidth="1"/>
    <col min="15907" max="16146" width="9.140625" style="102"/>
    <col min="16147" max="16147" width="47.7109375" style="102" customWidth="1"/>
    <col min="16148" max="16148" width="15" style="102" customWidth="1"/>
    <col min="16149" max="16150" width="14.42578125" style="102" customWidth="1"/>
    <col min="16151" max="16156" width="12.7109375" style="102" customWidth="1"/>
    <col min="16157" max="16162" width="11.7109375" style="102" customWidth="1"/>
    <col min="16163" max="16384" width="9.140625" style="102"/>
  </cols>
  <sheetData>
    <row r="1" spans="1:22" s="100" customFormat="1" ht="73.5" customHeight="1" x14ac:dyDescent="0.25">
      <c r="A1" s="97"/>
      <c r="B1" s="143"/>
      <c r="C1" s="148"/>
      <c r="D1" s="148"/>
      <c r="E1" s="143"/>
      <c r="F1" s="148"/>
      <c r="G1" s="148"/>
      <c r="H1" s="143"/>
      <c r="I1" s="143"/>
      <c r="J1" s="143"/>
      <c r="K1" s="143"/>
      <c r="L1" s="143"/>
      <c r="M1" s="143"/>
      <c r="N1" s="143"/>
      <c r="O1" s="143"/>
      <c r="P1" s="143"/>
      <c r="Q1" s="143"/>
      <c r="R1" s="143"/>
      <c r="S1" s="143"/>
      <c r="T1" s="143"/>
      <c r="U1" s="143"/>
      <c r="V1" s="143"/>
    </row>
    <row r="2" spans="1:22" ht="15" customHeight="1" x14ac:dyDescent="0.25">
      <c r="A2" s="101"/>
    </row>
    <row r="3" spans="1:22" s="103" customFormat="1" ht="73.5" customHeight="1" x14ac:dyDescent="0.25">
      <c r="A3" s="232" t="s">
        <v>864</v>
      </c>
      <c r="B3" s="232"/>
      <c r="C3" s="232"/>
      <c r="D3" s="232"/>
      <c r="E3" s="232"/>
      <c r="F3" s="232"/>
      <c r="G3" s="232"/>
      <c r="H3" s="232"/>
      <c r="I3" s="144"/>
      <c r="J3" s="144"/>
      <c r="K3" s="144"/>
      <c r="L3" s="144"/>
      <c r="M3" s="144"/>
      <c r="N3" s="144"/>
      <c r="O3" s="144"/>
      <c r="P3" s="144"/>
      <c r="Q3" s="144"/>
      <c r="R3" s="144"/>
      <c r="S3" s="144"/>
      <c r="T3" s="144"/>
      <c r="U3" s="151"/>
      <c r="V3" s="151"/>
    </row>
    <row r="4" spans="1:22" x14ac:dyDescent="0.25">
      <c r="A4" s="144"/>
      <c r="C4" s="131"/>
      <c r="D4" s="131"/>
      <c r="F4" s="131"/>
      <c r="H4" s="131" t="s">
        <v>1</v>
      </c>
      <c r="I4" s="144"/>
      <c r="K4" s="144"/>
      <c r="L4" s="144"/>
    </row>
    <row r="5" spans="1:22" s="156" customFormat="1" ht="15" customHeight="1" x14ac:dyDescent="0.25">
      <c r="A5" s="239" t="s">
        <v>2</v>
      </c>
      <c r="B5" s="239" t="s">
        <v>796</v>
      </c>
      <c r="C5" s="240" t="s">
        <v>865</v>
      </c>
      <c r="D5" s="241"/>
      <c r="E5" s="239" t="s">
        <v>866</v>
      </c>
      <c r="F5" s="240" t="s">
        <v>865</v>
      </c>
      <c r="G5" s="241"/>
      <c r="H5" s="239" t="s">
        <v>4</v>
      </c>
      <c r="I5" s="155"/>
      <c r="K5" s="155"/>
      <c r="L5" s="155"/>
    </row>
    <row r="6" spans="1:22" s="152" customFormat="1" ht="73.5" customHeight="1" x14ac:dyDescent="0.25">
      <c r="A6" s="239"/>
      <c r="B6" s="239"/>
      <c r="C6" s="157" t="s">
        <v>867</v>
      </c>
      <c r="D6" s="157" t="s">
        <v>868</v>
      </c>
      <c r="E6" s="239"/>
      <c r="F6" s="157" t="s">
        <v>867</v>
      </c>
      <c r="G6" s="157" t="s">
        <v>868</v>
      </c>
      <c r="H6" s="239"/>
    </row>
    <row r="7" spans="1:22" s="156" customFormat="1" ht="24.95" customHeight="1" x14ac:dyDescent="0.25">
      <c r="A7" s="135" t="s">
        <v>832</v>
      </c>
      <c r="B7" s="136">
        <v>375</v>
      </c>
      <c r="C7" s="136">
        <v>375</v>
      </c>
      <c r="D7" s="136"/>
      <c r="E7" s="136">
        <v>375</v>
      </c>
      <c r="F7" s="136">
        <v>375</v>
      </c>
      <c r="G7" s="136"/>
      <c r="H7" s="137">
        <v>1</v>
      </c>
    </row>
    <row r="8" spans="1:22" s="156" customFormat="1" ht="24.95" customHeight="1" x14ac:dyDescent="0.25">
      <c r="A8" s="135" t="s">
        <v>836</v>
      </c>
      <c r="B8" s="136">
        <v>693</v>
      </c>
      <c r="C8" s="136"/>
      <c r="D8" s="136">
        <v>693</v>
      </c>
      <c r="E8" s="136">
        <v>693</v>
      </c>
      <c r="F8" s="136"/>
      <c r="G8" s="136">
        <v>693</v>
      </c>
      <c r="H8" s="137">
        <v>1</v>
      </c>
    </row>
    <row r="9" spans="1:22" s="156" customFormat="1" ht="24.95" customHeight="1" x14ac:dyDescent="0.25">
      <c r="A9" s="135" t="s">
        <v>837</v>
      </c>
      <c r="B9" s="136">
        <v>1628.4</v>
      </c>
      <c r="C9" s="136">
        <v>375</v>
      </c>
      <c r="D9" s="136">
        <v>1253.4000000000001</v>
      </c>
      <c r="E9" s="136">
        <v>1628.4</v>
      </c>
      <c r="F9" s="136">
        <v>375</v>
      </c>
      <c r="G9" s="136">
        <v>1253.4000000000001</v>
      </c>
      <c r="H9" s="137">
        <v>1</v>
      </c>
    </row>
    <row r="10" spans="1:22" s="156" customFormat="1" ht="24.95" customHeight="1" x14ac:dyDescent="0.25">
      <c r="A10" s="135" t="s">
        <v>838</v>
      </c>
      <c r="B10" s="136">
        <v>526.70000000000005</v>
      </c>
      <c r="C10" s="136"/>
      <c r="D10" s="136">
        <v>526.70000000000005</v>
      </c>
      <c r="E10" s="136">
        <v>526.70000000000005</v>
      </c>
      <c r="F10" s="136"/>
      <c r="G10" s="136">
        <v>526.70000000000005</v>
      </c>
      <c r="H10" s="137">
        <v>1</v>
      </c>
    </row>
    <row r="11" spans="1:22" s="156" customFormat="1" ht="24.95" customHeight="1" x14ac:dyDescent="0.25">
      <c r="A11" s="135" t="s">
        <v>839</v>
      </c>
      <c r="B11" s="136">
        <v>1425</v>
      </c>
      <c r="C11" s="136">
        <v>125</v>
      </c>
      <c r="D11" s="136">
        <v>1300</v>
      </c>
      <c r="E11" s="136">
        <v>1425</v>
      </c>
      <c r="F11" s="136">
        <v>125</v>
      </c>
      <c r="G11" s="136">
        <v>1300</v>
      </c>
      <c r="H11" s="137">
        <v>1</v>
      </c>
    </row>
    <row r="12" spans="1:22" s="156" customFormat="1" ht="24.95" customHeight="1" x14ac:dyDescent="0.25">
      <c r="A12" s="135" t="s">
        <v>841</v>
      </c>
      <c r="B12" s="136">
        <v>695.2</v>
      </c>
      <c r="C12" s="136"/>
      <c r="D12" s="136">
        <v>695.2</v>
      </c>
      <c r="E12" s="136">
        <v>695.2</v>
      </c>
      <c r="F12" s="136"/>
      <c r="G12" s="136">
        <v>695.2</v>
      </c>
      <c r="H12" s="137">
        <v>1</v>
      </c>
    </row>
    <row r="13" spans="1:22" s="156" customFormat="1" ht="24.95" customHeight="1" x14ac:dyDescent="0.25">
      <c r="A13" s="135" t="s">
        <v>842</v>
      </c>
      <c r="B13" s="136">
        <v>749</v>
      </c>
      <c r="C13" s="136">
        <v>125</v>
      </c>
      <c r="D13" s="136">
        <v>624</v>
      </c>
      <c r="E13" s="136">
        <v>749</v>
      </c>
      <c r="F13" s="136">
        <v>125</v>
      </c>
      <c r="G13" s="136">
        <v>624</v>
      </c>
      <c r="H13" s="137">
        <v>1</v>
      </c>
    </row>
    <row r="14" spans="1:22" s="156" customFormat="1" ht="24.95" customHeight="1" x14ac:dyDescent="0.25">
      <c r="A14" s="135" t="s">
        <v>844</v>
      </c>
      <c r="B14" s="136">
        <v>621</v>
      </c>
      <c r="C14" s="136"/>
      <c r="D14" s="136">
        <v>621</v>
      </c>
      <c r="E14" s="136">
        <v>621</v>
      </c>
      <c r="F14" s="136"/>
      <c r="G14" s="136">
        <v>621</v>
      </c>
      <c r="H14" s="137">
        <v>1</v>
      </c>
    </row>
    <row r="15" spans="1:22" s="156" customFormat="1" ht="24.95" customHeight="1" x14ac:dyDescent="0.25">
      <c r="A15" s="140" t="s">
        <v>92</v>
      </c>
      <c r="B15" s="141">
        <v>6713.3</v>
      </c>
      <c r="C15" s="141">
        <v>1000</v>
      </c>
      <c r="D15" s="141">
        <v>5713.3</v>
      </c>
      <c r="E15" s="141">
        <v>6713.3</v>
      </c>
      <c r="F15" s="141">
        <v>1000</v>
      </c>
      <c r="G15" s="141">
        <v>5713.3</v>
      </c>
      <c r="H15" s="142">
        <v>1</v>
      </c>
    </row>
    <row r="16" spans="1:22"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sheetData>
  <mergeCells count="7">
    <mergeCell ref="A3:H3"/>
    <mergeCell ref="A5:A6"/>
    <mergeCell ref="B5:B6"/>
    <mergeCell ref="C5:D5"/>
    <mergeCell ref="E5:E6"/>
    <mergeCell ref="F5:G5"/>
    <mergeCell ref="H5:H6"/>
  </mergeCells>
  <printOptions horizontalCentered="1"/>
  <pageMargins left="0.78740157480314965" right="0.39370078740157483" top="0.39370078740157483" bottom="0.39370078740157483" header="0" footer="0.19685039370078741"/>
  <pageSetup paperSize="9" scale="93" orientation="portrait" r:id="rId1"/>
  <headerFooter alignWithMargins="0">
    <oddFooter>&amp;C&amp;"Times New Roman,обычный"&amp;7Страница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outlinePr summaryBelow="0"/>
    <pageSetUpPr fitToPage="1"/>
  </sheetPr>
  <dimension ref="A1:R75"/>
  <sheetViews>
    <sheetView showGridLines="0" view="pageBreakPreview" zoomScaleNormal="120" zoomScaleSheetLayoutView="100" workbookViewId="0"/>
  </sheetViews>
  <sheetFormatPr defaultRowHeight="12.75" customHeight="1" x14ac:dyDescent="0.25"/>
  <cols>
    <col min="1" max="1" width="52.140625" style="102" customWidth="1"/>
    <col min="2" max="4" width="15.7109375" style="102" customWidth="1"/>
    <col min="5" max="16" width="13.7109375" style="102" customWidth="1"/>
    <col min="17" max="17" width="9.28515625" style="102" customWidth="1"/>
    <col min="18" max="18" width="13.7109375" style="102" customWidth="1"/>
    <col min="19" max="24" width="12.7109375" style="102" customWidth="1"/>
    <col min="25" max="30" width="11.7109375" style="102" customWidth="1"/>
    <col min="31" max="270" width="9.140625" style="102"/>
    <col min="271" max="271" width="47.7109375" style="102" customWidth="1"/>
    <col min="272" max="272" width="15" style="102" customWidth="1"/>
    <col min="273" max="274" width="14.42578125" style="102" customWidth="1"/>
    <col min="275" max="280" width="12.7109375" style="102" customWidth="1"/>
    <col min="281" max="286" width="11.7109375" style="102" customWidth="1"/>
    <col min="287" max="526" width="9.140625" style="102"/>
    <col min="527" max="527" width="47.7109375" style="102" customWidth="1"/>
    <col min="528" max="528" width="15" style="102" customWidth="1"/>
    <col min="529" max="530" width="14.42578125" style="102" customWidth="1"/>
    <col min="531" max="536" width="12.7109375" style="102" customWidth="1"/>
    <col min="537" max="542" width="11.7109375" style="102" customWidth="1"/>
    <col min="543" max="782" width="9.140625" style="102"/>
    <col min="783" max="783" width="47.7109375" style="102" customWidth="1"/>
    <col min="784" max="784" width="15" style="102" customWidth="1"/>
    <col min="785" max="786" width="14.42578125" style="102" customWidth="1"/>
    <col min="787" max="792" width="12.7109375" style="102" customWidth="1"/>
    <col min="793" max="798" width="11.7109375" style="102" customWidth="1"/>
    <col min="799" max="1038" width="9.140625" style="102"/>
    <col min="1039" max="1039" width="47.7109375" style="102" customWidth="1"/>
    <col min="1040" max="1040" width="15" style="102" customWidth="1"/>
    <col min="1041" max="1042" width="14.42578125" style="102" customWidth="1"/>
    <col min="1043" max="1048" width="12.7109375" style="102" customWidth="1"/>
    <col min="1049" max="1054" width="11.7109375" style="102" customWidth="1"/>
    <col min="1055" max="1294" width="9.140625" style="102"/>
    <col min="1295" max="1295" width="47.7109375" style="102" customWidth="1"/>
    <col min="1296" max="1296" width="15" style="102" customWidth="1"/>
    <col min="1297" max="1298" width="14.42578125" style="102" customWidth="1"/>
    <col min="1299" max="1304" width="12.7109375" style="102" customWidth="1"/>
    <col min="1305" max="1310" width="11.7109375" style="102" customWidth="1"/>
    <col min="1311" max="1550" width="9.140625" style="102"/>
    <col min="1551" max="1551" width="47.7109375" style="102" customWidth="1"/>
    <col min="1552" max="1552" width="15" style="102" customWidth="1"/>
    <col min="1553" max="1554" width="14.42578125" style="102" customWidth="1"/>
    <col min="1555" max="1560" width="12.7109375" style="102" customWidth="1"/>
    <col min="1561" max="1566" width="11.7109375" style="102" customWidth="1"/>
    <col min="1567" max="1806" width="9.140625" style="102"/>
    <col min="1807" max="1807" width="47.7109375" style="102" customWidth="1"/>
    <col min="1808" max="1808" width="15" style="102" customWidth="1"/>
    <col min="1809" max="1810" width="14.42578125" style="102" customWidth="1"/>
    <col min="1811" max="1816" width="12.7109375" style="102" customWidth="1"/>
    <col min="1817" max="1822" width="11.7109375" style="102" customWidth="1"/>
    <col min="1823" max="2062" width="9.140625" style="102"/>
    <col min="2063" max="2063" width="47.7109375" style="102" customWidth="1"/>
    <col min="2064" max="2064" width="15" style="102" customWidth="1"/>
    <col min="2065" max="2066" width="14.42578125" style="102" customWidth="1"/>
    <col min="2067" max="2072" width="12.7109375" style="102" customWidth="1"/>
    <col min="2073" max="2078" width="11.7109375" style="102" customWidth="1"/>
    <col min="2079" max="2318" width="9.140625" style="102"/>
    <col min="2319" max="2319" width="47.7109375" style="102" customWidth="1"/>
    <col min="2320" max="2320" width="15" style="102" customWidth="1"/>
    <col min="2321" max="2322" width="14.42578125" style="102" customWidth="1"/>
    <col min="2323" max="2328" width="12.7109375" style="102" customWidth="1"/>
    <col min="2329" max="2334" width="11.7109375" style="102" customWidth="1"/>
    <col min="2335" max="2574" width="9.140625" style="102"/>
    <col min="2575" max="2575" width="47.7109375" style="102" customWidth="1"/>
    <col min="2576" max="2576" width="15" style="102" customWidth="1"/>
    <col min="2577" max="2578" width="14.42578125" style="102" customWidth="1"/>
    <col min="2579" max="2584" width="12.7109375" style="102" customWidth="1"/>
    <col min="2585" max="2590" width="11.7109375" style="102" customWidth="1"/>
    <col min="2591" max="2830" width="9.140625" style="102"/>
    <col min="2831" max="2831" width="47.7109375" style="102" customWidth="1"/>
    <col min="2832" max="2832" width="15" style="102" customWidth="1"/>
    <col min="2833" max="2834" width="14.42578125" style="102" customWidth="1"/>
    <col min="2835" max="2840" width="12.7109375" style="102" customWidth="1"/>
    <col min="2841" max="2846" width="11.7109375" style="102" customWidth="1"/>
    <col min="2847" max="3086" width="9.140625" style="102"/>
    <col min="3087" max="3087" width="47.7109375" style="102" customWidth="1"/>
    <col min="3088" max="3088" width="15" style="102" customWidth="1"/>
    <col min="3089" max="3090" width="14.42578125" style="102" customWidth="1"/>
    <col min="3091" max="3096" width="12.7109375" style="102" customWidth="1"/>
    <col min="3097" max="3102" width="11.7109375" style="102" customWidth="1"/>
    <col min="3103" max="3342" width="9.140625" style="102"/>
    <col min="3343" max="3343" width="47.7109375" style="102" customWidth="1"/>
    <col min="3344" max="3344" width="15" style="102" customWidth="1"/>
    <col min="3345" max="3346" width="14.42578125" style="102" customWidth="1"/>
    <col min="3347" max="3352" width="12.7109375" style="102" customWidth="1"/>
    <col min="3353" max="3358" width="11.7109375" style="102" customWidth="1"/>
    <col min="3359" max="3598" width="9.140625" style="102"/>
    <col min="3599" max="3599" width="47.7109375" style="102" customWidth="1"/>
    <col min="3600" max="3600" width="15" style="102" customWidth="1"/>
    <col min="3601" max="3602" width="14.42578125" style="102" customWidth="1"/>
    <col min="3603" max="3608" width="12.7109375" style="102" customWidth="1"/>
    <col min="3609" max="3614" width="11.7109375" style="102" customWidth="1"/>
    <col min="3615" max="3854" width="9.140625" style="102"/>
    <col min="3855" max="3855" width="47.7109375" style="102" customWidth="1"/>
    <col min="3856" max="3856" width="15" style="102" customWidth="1"/>
    <col min="3857" max="3858" width="14.42578125" style="102" customWidth="1"/>
    <col min="3859" max="3864" width="12.7109375" style="102" customWidth="1"/>
    <col min="3865" max="3870" width="11.7109375" style="102" customWidth="1"/>
    <col min="3871" max="4110" width="9.140625" style="102"/>
    <col min="4111" max="4111" width="47.7109375" style="102" customWidth="1"/>
    <col min="4112" max="4112" width="15" style="102" customWidth="1"/>
    <col min="4113" max="4114" width="14.42578125" style="102" customWidth="1"/>
    <col min="4115" max="4120" width="12.7109375" style="102" customWidth="1"/>
    <col min="4121" max="4126" width="11.7109375" style="102" customWidth="1"/>
    <col min="4127" max="4366" width="9.140625" style="102"/>
    <col min="4367" max="4367" width="47.7109375" style="102" customWidth="1"/>
    <col min="4368" max="4368" width="15" style="102" customWidth="1"/>
    <col min="4369" max="4370" width="14.42578125" style="102" customWidth="1"/>
    <col min="4371" max="4376" width="12.7109375" style="102" customWidth="1"/>
    <col min="4377" max="4382" width="11.7109375" style="102" customWidth="1"/>
    <col min="4383" max="4622" width="9.140625" style="102"/>
    <col min="4623" max="4623" width="47.7109375" style="102" customWidth="1"/>
    <col min="4624" max="4624" width="15" style="102" customWidth="1"/>
    <col min="4625" max="4626" width="14.42578125" style="102" customWidth="1"/>
    <col min="4627" max="4632" width="12.7109375" style="102" customWidth="1"/>
    <col min="4633" max="4638" width="11.7109375" style="102" customWidth="1"/>
    <col min="4639" max="4878" width="9.140625" style="102"/>
    <col min="4879" max="4879" width="47.7109375" style="102" customWidth="1"/>
    <col min="4880" max="4880" width="15" style="102" customWidth="1"/>
    <col min="4881" max="4882" width="14.42578125" style="102" customWidth="1"/>
    <col min="4883" max="4888" width="12.7109375" style="102" customWidth="1"/>
    <col min="4889" max="4894" width="11.7109375" style="102" customWidth="1"/>
    <col min="4895" max="5134" width="9.140625" style="102"/>
    <col min="5135" max="5135" width="47.7109375" style="102" customWidth="1"/>
    <col min="5136" max="5136" width="15" style="102" customWidth="1"/>
    <col min="5137" max="5138" width="14.42578125" style="102" customWidth="1"/>
    <col min="5139" max="5144" width="12.7109375" style="102" customWidth="1"/>
    <col min="5145" max="5150" width="11.7109375" style="102" customWidth="1"/>
    <col min="5151" max="5390" width="9.140625" style="102"/>
    <col min="5391" max="5391" width="47.7109375" style="102" customWidth="1"/>
    <col min="5392" max="5392" width="15" style="102" customWidth="1"/>
    <col min="5393" max="5394" width="14.42578125" style="102" customWidth="1"/>
    <col min="5395" max="5400" width="12.7109375" style="102" customWidth="1"/>
    <col min="5401" max="5406" width="11.7109375" style="102" customWidth="1"/>
    <col min="5407" max="5646" width="9.140625" style="102"/>
    <col min="5647" max="5647" width="47.7109375" style="102" customWidth="1"/>
    <col min="5648" max="5648" width="15" style="102" customWidth="1"/>
    <col min="5649" max="5650" width="14.42578125" style="102" customWidth="1"/>
    <col min="5651" max="5656" width="12.7109375" style="102" customWidth="1"/>
    <col min="5657" max="5662" width="11.7109375" style="102" customWidth="1"/>
    <col min="5663" max="5902" width="9.140625" style="102"/>
    <col min="5903" max="5903" width="47.7109375" style="102" customWidth="1"/>
    <col min="5904" max="5904" width="15" style="102" customWidth="1"/>
    <col min="5905" max="5906" width="14.42578125" style="102" customWidth="1"/>
    <col min="5907" max="5912" width="12.7109375" style="102" customWidth="1"/>
    <col min="5913" max="5918" width="11.7109375" style="102" customWidth="1"/>
    <col min="5919" max="6158" width="9.140625" style="102"/>
    <col min="6159" max="6159" width="47.7109375" style="102" customWidth="1"/>
    <col min="6160" max="6160" width="15" style="102" customWidth="1"/>
    <col min="6161" max="6162" width="14.42578125" style="102" customWidth="1"/>
    <col min="6163" max="6168" width="12.7109375" style="102" customWidth="1"/>
    <col min="6169" max="6174" width="11.7109375" style="102" customWidth="1"/>
    <col min="6175" max="6414" width="9.140625" style="102"/>
    <col min="6415" max="6415" width="47.7109375" style="102" customWidth="1"/>
    <col min="6416" max="6416" width="15" style="102" customWidth="1"/>
    <col min="6417" max="6418" width="14.42578125" style="102" customWidth="1"/>
    <col min="6419" max="6424" width="12.7109375" style="102" customWidth="1"/>
    <col min="6425" max="6430" width="11.7109375" style="102" customWidth="1"/>
    <col min="6431" max="6670" width="9.140625" style="102"/>
    <col min="6671" max="6671" width="47.7109375" style="102" customWidth="1"/>
    <col min="6672" max="6672" width="15" style="102" customWidth="1"/>
    <col min="6673" max="6674" width="14.42578125" style="102" customWidth="1"/>
    <col min="6675" max="6680" width="12.7109375" style="102" customWidth="1"/>
    <col min="6681" max="6686" width="11.7109375" style="102" customWidth="1"/>
    <col min="6687" max="6926" width="9.140625" style="102"/>
    <col min="6927" max="6927" width="47.7109375" style="102" customWidth="1"/>
    <col min="6928" max="6928" width="15" style="102" customWidth="1"/>
    <col min="6929" max="6930" width="14.42578125" style="102" customWidth="1"/>
    <col min="6931" max="6936" width="12.7109375" style="102" customWidth="1"/>
    <col min="6937" max="6942" width="11.7109375" style="102" customWidth="1"/>
    <col min="6943" max="7182" width="9.140625" style="102"/>
    <col min="7183" max="7183" width="47.7109375" style="102" customWidth="1"/>
    <col min="7184" max="7184" width="15" style="102" customWidth="1"/>
    <col min="7185" max="7186" width="14.42578125" style="102" customWidth="1"/>
    <col min="7187" max="7192" width="12.7109375" style="102" customWidth="1"/>
    <col min="7193" max="7198" width="11.7109375" style="102" customWidth="1"/>
    <col min="7199" max="7438" width="9.140625" style="102"/>
    <col min="7439" max="7439" width="47.7109375" style="102" customWidth="1"/>
    <col min="7440" max="7440" width="15" style="102" customWidth="1"/>
    <col min="7441" max="7442" width="14.42578125" style="102" customWidth="1"/>
    <col min="7443" max="7448" width="12.7109375" style="102" customWidth="1"/>
    <col min="7449" max="7454" width="11.7109375" style="102" customWidth="1"/>
    <col min="7455" max="7694" width="9.140625" style="102"/>
    <col min="7695" max="7695" width="47.7109375" style="102" customWidth="1"/>
    <col min="7696" max="7696" width="15" style="102" customWidth="1"/>
    <col min="7697" max="7698" width="14.42578125" style="102" customWidth="1"/>
    <col min="7699" max="7704" width="12.7109375" style="102" customWidth="1"/>
    <col min="7705" max="7710" width="11.7109375" style="102" customWidth="1"/>
    <col min="7711" max="7950" width="9.140625" style="102"/>
    <col min="7951" max="7951" width="47.7109375" style="102" customWidth="1"/>
    <col min="7952" max="7952" width="15" style="102" customWidth="1"/>
    <col min="7953" max="7954" width="14.42578125" style="102" customWidth="1"/>
    <col min="7955" max="7960" width="12.7109375" style="102" customWidth="1"/>
    <col min="7961" max="7966" width="11.7109375" style="102" customWidth="1"/>
    <col min="7967" max="8206" width="9.140625" style="102"/>
    <col min="8207" max="8207" width="47.7109375" style="102" customWidth="1"/>
    <col min="8208" max="8208" width="15" style="102" customWidth="1"/>
    <col min="8209" max="8210" width="14.42578125" style="102" customWidth="1"/>
    <col min="8211" max="8216" width="12.7109375" style="102" customWidth="1"/>
    <col min="8217" max="8222" width="11.7109375" style="102" customWidth="1"/>
    <col min="8223" max="8462" width="9.140625" style="102"/>
    <col min="8463" max="8463" width="47.7109375" style="102" customWidth="1"/>
    <col min="8464" max="8464" width="15" style="102" customWidth="1"/>
    <col min="8465" max="8466" width="14.42578125" style="102" customWidth="1"/>
    <col min="8467" max="8472" width="12.7109375" style="102" customWidth="1"/>
    <col min="8473" max="8478" width="11.7109375" style="102" customWidth="1"/>
    <col min="8479" max="8718" width="9.140625" style="102"/>
    <col min="8719" max="8719" width="47.7109375" style="102" customWidth="1"/>
    <col min="8720" max="8720" width="15" style="102" customWidth="1"/>
    <col min="8721" max="8722" width="14.42578125" style="102" customWidth="1"/>
    <col min="8723" max="8728" width="12.7109375" style="102" customWidth="1"/>
    <col min="8729" max="8734" width="11.7109375" style="102" customWidth="1"/>
    <col min="8735" max="8974" width="9.140625" style="102"/>
    <col min="8975" max="8975" width="47.7109375" style="102" customWidth="1"/>
    <col min="8976" max="8976" width="15" style="102" customWidth="1"/>
    <col min="8977" max="8978" width="14.42578125" style="102" customWidth="1"/>
    <col min="8979" max="8984" width="12.7109375" style="102" customWidth="1"/>
    <col min="8985" max="8990" width="11.7109375" style="102" customWidth="1"/>
    <col min="8991" max="9230" width="9.140625" style="102"/>
    <col min="9231" max="9231" width="47.7109375" style="102" customWidth="1"/>
    <col min="9232" max="9232" width="15" style="102" customWidth="1"/>
    <col min="9233" max="9234" width="14.42578125" style="102" customWidth="1"/>
    <col min="9235" max="9240" width="12.7109375" style="102" customWidth="1"/>
    <col min="9241" max="9246" width="11.7109375" style="102" customWidth="1"/>
    <col min="9247" max="9486" width="9.140625" style="102"/>
    <col min="9487" max="9487" width="47.7109375" style="102" customWidth="1"/>
    <col min="9488" max="9488" width="15" style="102" customWidth="1"/>
    <col min="9489" max="9490" width="14.42578125" style="102" customWidth="1"/>
    <col min="9491" max="9496" width="12.7109375" style="102" customWidth="1"/>
    <col min="9497" max="9502" width="11.7109375" style="102" customWidth="1"/>
    <col min="9503" max="9742" width="9.140625" style="102"/>
    <col min="9743" max="9743" width="47.7109375" style="102" customWidth="1"/>
    <col min="9744" max="9744" width="15" style="102" customWidth="1"/>
    <col min="9745" max="9746" width="14.42578125" style="102" customWidth="1"/>
    <col min="9747" max="9752" width="12.7109375" style="102" customWidth="1"/>
    <col min="9753" max="9758" width="11.7109375" style="102" customWidth="1"/>
    <col min="9759" max="9998" width="9.140625" style="102"/>
    <col min="9999" max="9999" width="47.7109375" style="102" customWidth="1"/>
    <col min="10000" max="10000" width="15" style="102" customWidth="1"/>
    <col min="10001" max="10002" width="14.42578125" style="102" customWidth="1"/>
    <col min="10003" max="10008" width="12.7109375" style="102" customWidth="1"/>
    <col min="10009" max="10014" width="11.7109375" style="102" customWidth="1"/>
    <col min="10015" max="10254" width="9.140625" style="102"/>
    <col min="10255" max="10255" width="47.7109375" style="102" customWidth="1"/>
    <col min="10256" max="10256" width="15" style="102" customWidth="1"/>
    <col min="10257" max="10258" width="14.42578125" style="102" customWidth="1"/>
    <col min="10259" max="10264" width="12.7109375" style="102" customWidth="1"/>
    <col min="10265" max="10270" width="11.7109375" style="102" customWidth="1"/>
    <col min="10271" max="10510" width="9.140625" style="102"/>
    <col min="10511" max="10511" width="47.7109375" style="102" customWidth="1"/>
    <col min="10512" max="10512" width="15" style="102" customWidth="1"/>
    <col min="10513" max="10514" width="14.42578125" style="102" customWidth="1"/>
    <col min="10515" max="10520" width="12.7109375" style="102" customWidth="1"/>
    <col min="10521" max="10526" width="11.7109375" style="102" customWidth="1"/>
    <col min="10527" max="10766" width="9.140625" style="102"/>
    <col min="10767" max="10767" width="47.7109375" style="102" customWidth="1"/>
    <col min="10768" max="10768" width="15" style="102" customWidth="1"/>
    <col min="10769" max="10770" width="14.42578125" style="102" customWidth="1"/>
    <col min="10771" max="10776" width="12.7109375" style="102" customWidth="1"/>
    <col min="10777" max="10782" width="11.7109375" style="102" customWidth="1"/>
    <col min="10783" max="11022" width="9.140625" style="102"/>
    <col min="11023" max="11023" width="47.7109375" style="102" customWidth="1"/>
    <col min="11024" max="11024" width="15" style="102" customWidth="1"/>
    <col min="11025" max="11026" width="14.42578125" style="102" customWidth="1"/>
    <col min="11027" max="11032" width="12.7109375" style="102" customWidth="1"/>
    <col min="11033" max="11038" width="11.7109375" style="102" customWidth="1"/>
    <col min="11039" max="11278" width="9.140625" style="102"/>
    <col min="11279" max="11279" width="47.7109375" style="102" customWidth="1"/>
    <col min="11280" max="11280" width="15" style="102" customWidth="1"/>
    <col min="11281" max="11282" width="14.42578125" style="102" customWidth="1"/>
    <col min="11283" max="11288" width="12.7109375" style="102" customWidth="1"/>
    <col min="11289" max="11294" width="11.7109375" style="102" customWidth="1"/>
    <col min="11295" max="11534" width="9.140625" style="102"/>
    <col min="11535" max="11535" width="47.7109375" style="102" customWidth="1"/>
    <col min="11536" max="11536" width="15" style="102" customWidth="1"/>
    <col min="11537" max="11538" width="14.42578125" style="102" customWidth="1"/>
    <col min="11539" max="11544" width="12.7109375" style="102" customWidth="1"/>
    <col min="11545" max="11550" width="11.7109375" style="102" customWidth="1"/>
    <col min="11551" max="11790" width="9.140625" style="102"/>
    <col min="11791" max="11791" width="47.7109375" style="102" customWidth="1"/>
    <col min="11792" max="11792" width="15" style="102" customWidth="1"/>
    <col min="11793" max="11794" width="14.42578125" style="102" customWidth="1"/>
    <col min="11795" max="11800" width="12.7109375" style="102" customWidth="1"/>
    <col min="11801" max="11806" width="11.7109375" style="102" customWidth="1"/>
    <col min="11807" max="12046" width="9.140625" style="102"/>
    <col min="12047" max="12047" width="47.7109375" style="102" customWidth="1"/>
    <col min="12048" max="12048" width="15" style="102" customWidth="1"/>
    <col min="12049" max="12050" width="14.42578125" style="102" customWidth="1"/>
    <col min="12051" max="12056" width="12.7109375" style="102" customWidth="1"/>
    <col min="12057" max="12062" width="11.7109375" style="102" customWidth="1"/>
    <col min="12063" max="12302" width="9.140625" style="102"/>
    <col min="12303" max="12303" width="47.7109375" style="102" customWidth="1"/>
    <col min="12304" max="12304" width="15" style="102" customWidth="1"/>
    <col min="12305" max="12306" width="14.42578125" style="102" customWidth="1"/>
    <col min="12307" max="12312" width="12.7109375" style="102" customWidth="1"/>
    <col min="12313" max="12318" width="11.7109375" style="102" customWidth="1"/>
    <col min="12319" max="12558" width="9.140625" style="102"/>
    <col min="12559" max="12559" width="47.7109375" style="102" customWidth="1"/>
    <col min="12560" max="12560" width="15" style="102" customWidth="1"/>
    <col min="12561" max="12562" width="14.42578125" style="102" customWidth="1"/>
    <col min="12563" max="12568" width="12.7109375" style="102" customWidth="1"/>
    <col min="12569" max="12574" width="11.7109375" style="102" customWidth="1"/>
    <col min="12575" max="12814" width="9.140625" style="102"/>
    <col min="12815" max="12815" width="47.7109375" style="102" customWidth="1"/>
    <col min="12816" max="12816" width="15" style="102" customWidth="1"/>
    <col min="12817" max="12818" width="14.42578125" style="102" customWidth="1"/>
    <col min="12819" max="12824" width="12.7109375" style="102" customWidth="1"/>
    <col min="12825" max="12830" width="11.7109375" style="102" customWidth="1"/>
    <col min="12831" max="13070" width="9.140625" style="102"/>
    <col min="13071" max="13071" width="47.7109375" style="102" customWidth="1"/>
    <col min="13072" max="13072" width="15" style="102" customWidth="1"/>
    <col min="13073" max="13074" width="14.42578125" style="102" customWidth="1"/>
    <col min="13075" max="13080" width="12.7109375" style="102" customWidth="1"/>
    <col min="13081" max="13086" width="11.7109375" style="102" customWidth="1"/>
    <col min="13087" max="13326" width="9.140625" style="102"/>
    <col min="13327" max="13327" width="47.7109375" style="102" customWidth="1"/>
    <col min="13328" max="13328" width="15" style="102" customWidth="1"/>
    <col min="13329" max="13330" width="14.42578125" style="102" customWidth="1"/>
    <col min="13331" max="13336" width="12.7109375" style="102" customWidth="1"/>
    <col min="13337" max="13342" width="11.7109375" style="102" customWidth="1"/>
    <col min="13343" max="13582" width="9.140625" style="102"/>
    <col min="13583" max="13583" width="47.7109375" style="102" customWidth="1"/>
    <col min="13584" max="13584" width="15" style="102" customWidth="1"/>
    <col min="13585" max="13586" width="14.42578125" style="102" customWidth="1"/>
    <col min="13587" max="13592" width="12.7109375" style="102" customWidth="1"/>
    <col min="13593" max="13598" width="11.7109375" style="102" customWidth="1"/>
    <col min="13599" max="13838" width="9.140625" style="102"/>
    <col min="13839" max="13839" width="47.7109375" style="102" customWidth="1"/>
    <col min="13840" max="13840" width="15" style="102" customWidth="1"/>
    <col min="13841" max="13842" width="14.42578125" style="102" customWidth="1"/>
    <col min="13843" max="13848" width="12.7109375" style="102" customWidth="1"/>
    <col min="13849" max="13854" width="11.7109375" style="102" customWidth="1"/>
    <col min="13855" max="14094" width="9.140625" style="102"/>
    <col min="14095" max="14095" width="47.7109375" style="102" customWidth="1"/>
    <col min="14096" max="14096" width="15" style="102" customWidth="1"/>
    <col min="14097" max="14098" width="14.42578125" style="102" customWidth="1"/>
    <col min="14099" max="14104" width="12.7109375" style="102" customWidth="1"/>
    <col min="14105" max="14110" width="11.7109375" style="102" customWidth="1"/>
    <col min="14111" max="14350" width="9.140625" style="102"/>
    <col min="14351" max="14351" width="47.7109375" style="102" customWidth="1"/>
    <col min="14352" max="14352" width="15" style="102" customWidth="1"/>
    <col min="14353" max="14354" width="14.42578125" style="102" customWidth="1"/>
    <col min="14355" max="14360" width="12.7109375" style="102" customWidth="1"/>
    <col min="14361" max="14366" width="11.7109375" style="102" customWidth="1"/>
    <col min="14367" max="14606" width="9.140625" style="102"/>
    <col min="14607" max="14607" width="47.7109375" style="102" customWidth="1"/>
    <col min="14608" max="14608" width="15" style="102" customWidth="1"/>
    <col min="14609" max="14610" width="14.42578125" style="102" customWidth="1"/>
    <col min="14611" max="14616" width="12.7109375" style="102" customWidth="1"/>
    <col min="14617" max="14622" width="11.7109375" style="102" customWidth="1"/>
    <col min="14623" max="14862" width="9.140625" style="102"/>
    <col min="14863" max="14863" width="47.7109375" style="102" customWidth="1"/>
    <col min="14864" max="14864" width="15" style="102" customWidth="1"/>
    <col min="14865" max="14866" width="14.42578125" style="102" customWidth="1"/>
    <col min="14867" max="14872" width="12.7109375" style="102" customWidth="1"/>
    <col min="14873" max="14878" width="11.7109375" style="102" customWidth="1"/>
    <col min="14879" max="15118" width="9.140625" style="102"/>
    <col min="15119" max="15119" width="47.7109375" style="102" customWidth="1"/>
    <col min="15120" max="15120" width="15" style="102" customWidth="1"/>
    <col min="15121" max="15122" width="14.42578125" style="102" customWidth="1"/>
    <col min="15123" max="15128" width="12.7109375" style="102" customWidth="1"/>
    <col min="15129" max="15134" width="11.7109375" style="102" customWidth="1"/>
    <col min="15135" max="15374" width="9.140625" style="102"/>
    <col min="15375" max="15375" width="47.7109375" style="102" customWidth="1"/>
    <col min="15376" max="15376" width="15" style="102" customWidth="1"/>
    <col min="15377" max="15378" width="14.42578125" style="102" customWidth="1"/>
    <col min="15379" max="15384" width="12.7109375" style="102" customWidth="1"/>
    <col min="15385" max="15390" width="11.7109375" style="102" customWidth="1"/>
    <col min="15391" max="15630" width="9.140625" style="102"/>
    <col min="15631" max="15631" width="47.7109375" style="102" customWidth="1"/>
    <col min="15632" max="15632" width="15" style="102" customWidth="1"/>
    <col min="15633" max="15634" width="14.42578125" style="102" customWidth="1"/>
    <col min="15635" max="15640" width="12.7109375" style="102" customWidth="1"/>
    <col min="15641" max="15646" width="11.7109375" style="102" customWidth="1"/>
    <col min="15647" max="15886" width="9.140625" style="102"/>
    <col min="15887" max="15887" width="47.7109375" style="102" customWidth="1"/>
    <col min="15888" max="15888" width="15" style="102" customWidth="1"/>
    <col min="15889" max="15890" width="14.42578125" style="102" customWidth="1"/>
    <col min="15891" max="15896" width="12.7109375" style="102" customWidth="1"/>
    <col min="15897" max="15902" width="11.7109375" style="102" customWidth="1"/>
    <col min="15903" max="16142" width="9.140625" style="102"/>
    <col min="16143" max="16143" width="47.7109375" style="102" customWidth="1"/>
    <col min="16144" max="16144" width="15" style="102" customWidth="1"/>
    <col min="16145" max="16146" width="14.42578125" style="102" customWidth="1"/>
    <col min="16147" max="16152" width="12.7109375" style="102" customWidth="1"/>
    <col min="16153" max="16158" width="11.7109375" style="102" customWidth="1"/>
    <col min="16159" max="16384" width="9.140625" style="102"/>
  </cols>
  <sheetData>
    <row r="1" spans="1:18" s="100" customFormat="1" ht="100.5" customHeight="1" x14ac:dyDescent="0.25">
      <c r="A1" s="97"/>
      <c r="B1" s="143"/>
      <c r="C1" s="143"/>
      <c r="D1" s="143"/>
      <c r="E1" s="143"/>
      <c r="F1" s="143"/>
      <c r="G1" s="143"/>
      <c r="H1" s="143"/>
      <c r="I1" s="143"/>
      <c r="J1" s="143"/>
      <c r="K1" s="143"/>
      <c r="L1" s="143"/>
      <c r="M1" s="143"/>
      <c r="N1" s="143"/>
      <c r="O1" s="143"/>
      <c r="P1" s="143"/>
      <c r="Q1" s="143"/>
      <c r="R1" s="143"/>
    </row>
    <row r="2" spans="1:18" ht="15" customHeight="1" x14ac:dyDescent="0.25">
      <c r="A2" s="101"/>
    </row>
    <row r="3" spans="1:18" s="103" customFormat="1" ht="96" customHeight="1" x14ac:dyDescent="0.25">
      <c r="A3" s="232" t="s">
        <v>869</v>
      </c>
      <c r="B3" s="232"/>
      <c r="C3" s="232"/>
      <c r="D3" s="232"/>
      <c r="E3" s="144"/>
      <c r="F3" s="144"/>
      <c r="G3" s="144"/>
      <c r="H3" s="144"/>
      <c r="I3" s="144"/>
      <c r="J3" s="144"/>
      <c r="K3" s="144"/>
      <c r="L3" s="144"/>
      <c r="M3" s="144"/>
      <c r="N3" s="144"/>
      <c r="O3" s="144"/>
      <c r="P3" s="144"/>
      <c r="Q3" s="151"/>
      <c r="R3" s="151"/>
    </row>
    <row r="4" spans="1:18" ht="15" customHeight="1" x14ac:dyDescent="0.25">
      <c r="A4" s="158"/>
      <c r="B4" s="131"/>
      <c r="C4" s="131"/>
      <c r="D4" s="131" t="s">
        <v>1</v>
      </c>
      <c r="E4" s="144"/>
      <c r="G4" s="144"/>
      <c r="H4" s="144"/>
    </row>
    <row r="5" spans="1:18" s="152" customFormat="1" ht="30" customHeight="1" x14ac:dyDescent="0.25">
      <c r="A5" s="133" t="s">
        <v>2</v>
      </c>
      <c r="B5" s="133" t="s">
        <v>847</v>
      </c>
      <c r="C5" s="133" t="s">
        <v>870</v>
      </c>
      <c r="D5" s="133" t="s">
        <v>871</v>
      </c>
    </row>
    <row r="6" spans="1:18" ht="19.899999999999999" customHeight="1" x14ac:dyDescent="0.25">
      <c r="A6" s="135" t="s">
        <v>863</v>
      </c>
      <c r="B6" s="136">
        <v>4344</v>
      </c>
      <c r="C6" s="136">
        <v>4344</v>
      </c>
      <c r="D6" s="137">
        <f>C6/B6</f>
        <v>1</v>
      </c>
    </row>
    <row r="7" spans="1:18" s="145" customFormat="1" ht="19.899999999999999" customHeight="1" x14ac:dyDescent="0.25">
      <c r="A7" s="140" t="s">
        <v>92</v>
      </c>
      <c r="B7" s="141">
        <f>SUM(B6:B6)</f>
        <v>4344</v>
      </c>
      <c r="C7" s="141">
        <f>SUM(C6:C6)</f>
        <v>4344</v>
      </c>
      <c r="D7" s="142">
        <f>C7/B7</f>
        <v>1</v>
      </c>
    </row>
    <row r="8" spans="1:18" ht="24.95" customHeight="1" x14ac:dyDescent="0.25"/>
    <row r="9" spans="1:18" ht="24.95" customHeight="1" x14ac:dyDescent="0.25"/>
    <row r="10" spans="1:18" ht="24.95" customHeight="1" x14ac:dyDescent="0.25"/>
    <row r="11" spans="1:18" ht="24.95" customHeight="1" x14ac:dyDescent="0.25"/>
    <row r="12" spans="1:18" ht="24.95" customHeight="1" x14ac:dyDescent="0.25"/>
    <row r="13" spans="1:18" ht="24.95" customHeight="1" x14ac:dyDescent="0.25"/>
    <row r="14" spans="1:18" ht="24.95" customHeight="1" x14ac:dyDescent="0.25"/>
    <row r="15" spans="1:18" ht="24.95" customHeight="1" x14ac:dyDescent="0.25"/>
    <row r="16" spans="1:18" ht="24.95" customHeight="1" x14ac:dyDescent="0.25"/>
    <row r="17" ht="24.95" customHeight="1" x14ac:dyDescent="0.25"/>
    <row r="18" ht="24.95" customHeight="1" x14ac:dyDescent="0.25"/>
    <row r="19" ht="24.95" customHeight="1" x14ac:dyDescent="0.25"/>
    <row r="20" ht="24.95" customHeight="1" x14ac:dyDescent="0.25"/>
    <row r="21" ht="24.95" customHeight="1" x14ac:dyDescent="0.25"/>
    <row r="22" ht="24.95" customHeight="1" x14ac:dyDescent="0.25"/>
    <row r="23" ht="24.95" customHeight="1" x14ac:dyDescent="0.25"/>
    <row r="24" ht="24.95" customHeight="1" x14ac:dyDescent="0.25"/>
    <row r="25" ht="24.95" customHeight="1" x14ac:dyDescent="0.25"/>
    <row r="26" ht="24.95" customHeight="1" x14ac:dyDescent="0.25"/>
    <row r="27" ht="24.95" customHeight="1" x14ac:dyDescent="0.25"/>
    <row r="28" ht="24.95" customHeight="1" x14ac:dyDescent="0.25"/>
    <row r="29" ht="24.95" customHeight="1" x14ac:dyDescent="0.25"/>
    <row r="30" ht="24.95" customHeight="1" x14ac:dyDescent="0.25"/>
    <row r="31" ht="24.95" customHeight="1" x14ac:dyDescent="0.25"/>
    <row r="32"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sheetData>
  <mergeCells count="1">
    <mergeCell ref="A3:D3"/>
  </mergeCells>
  <pageMargins left="0.78740157480314965" right="0.39370078740157483" top="0.39370078740157483" bottom="0.39370078740157483" header="0" footer="0.19685039370078741"/>
  <pageSetup paperSize="9" scale="91"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pageSetUpPr fitToPage="1"/>
  </sheetPr>
  <dimension ref="A1:E11"/>
  <sheetViews>
    <sheetView view="pageBreakPreview" zoomScaleNormal="100" zoomScaleSheetLayoutView="100" workbookViewId="0"/>
  </sheetViews>
  <sheetFormatPr defaultRowHeight="12.75" x14ac:dyDescent="0.25"/>
  <cols>
    <col min="1" max="1" width="38.42578125" style="24" customWidth="1"/>
    <col min="2" max="5" width="16.7109375" style="24" customWidth="1"/>
    <col min="6" max="256" width="9.140625" style="24"/>
    <col min="257" max="257" width="38.42578125" style="24" customWidth="1"/>
    <col min="258" max="261" width="16.7109375" style="24" customWidth="1"/>
    <col min="262" max="512" width="9.140625" style="24"/>
    <col min="513" max="513" width="38.42578125" style="24" customWidth="1"/>
    <col min="514" max="517" width="16.7109375" style="24" customWidth="1"/>
    <col min="518" max="768" width="9.140625" style="24"/>
    <col min="769" max="769" width="38.42578125" style="24" customWidth="1"/>
    <col min="770" max="773" width="16.7109375" style="24" customWidth="1"/>
    <col min="774" max="1024" width="9.140625" style="24"/>
    <col min="1025" max="1025" width="38.42578125" style="24" customWidth="1"/>
    <col min="1026" max="1029" width="16.7109375" style="24" customWidth="1"/>
    <col min="1030" max="1280" width="9.140625" style="24"/>
    <col min="1281" max="1281" width="38.42578125" style="24" customWidth="1"/>
    <col min="1282" max="1285" width="16.7109375" style="24" customWidth="1"/>
    <col min="1286" max="1536" width="9.140625" style="24"/>
    <col min="1537" max="1537" width="38.42578125" style="24" customWidth="1"/>
    <col min="1538" max="1541" width="16.7109375" style="24" customWidth="1"/>
    <col min="1542" max="1792" width="9.140625" style="24"/>
    <col min="1793" max="1793" width="38.42578125" style="24" customWidth="1"/>
    <col min="1794" max="1797" width="16.7109375" style="24" customWidth="1"/>
    <col min="1798" max="2048" width="9.140625" style="24"/>
    <col min="2049" max="2049" width="38.42578125" style="24" customWidth="1"/>
    <col min="2050" max="2053" width="16.7109375" style="24" customWidth="1"/>
    <col min="2054" max="2304" width="9.140625" style="24"/>
    <col min="2305" max="2305" width="38.42578125" style="24" customWidth="1"/>
    <col min="2306" max="2309" width="16.7109375" style="24" customWidth="1"/>
    <col min="2310" max="2560" width="9.140625" style="24"/>
    <col min="2561" max="2561" width="38.42578125" style="24" customWidth="1"/>
    <col min="2562" max="2565" width="16.7109375" style="24" customWidth="1"/>
    <col min="2566" max="2816" width="9.140625" style="24"/>
    <col min="2817" max="2817" width="38.42578125" style="24" customWidth="1"/>
    <col min="2818" max="2821" width="16.7109375" style="24" customWidth="1"/>
    <col min="2822" max="3072" width="9.140625" style="24"/>
    <col min="3073" max="3073" width="38.42578125" style="24" customWidth="1"/>
    <col min="3074" max="3077" width="16.7109375" style="24" customWidth="1"/>
    <col min="3078" max="3328" width="9.140625" style="24"/>
    <col min="3329" max="3329" width="38.42578125" style="24" customWidth="1"/>
    <col min="3330" max="3333" width="16.7109375" style="24" customWidth="1"/>
    <col min="3334" max="3584" width="9.140625" style="24"/>
    <col min="3585" max="3585" width="38.42578125" style="24" customWidth="1"/>
    <col min="3586" max="3589" width="16.7109375" style="24" customWidth="1"/>
    <col min="3590" max="3840" width="9.140625" style="24"/>
    <col min="3841" max="3841" width="38.42578125" style="24" customWidth="1"/>
    <col min="3842" max="3845" width="16.7109375" style="24" customWidth="1"/>
    <col min="3846" max="4096" width="9.140625" style="24"/>
    <col min="4097" max="4097" width="38.42578125" style="24" customWidth="1"/>
    <col min="4098" max="4101" width="16.7109375" style="24" customWidth="1"/>
    <col min="4102" max="4352" width="9.140625" style="24"/>
    <col min="4353" max="4353" width="38.42578125" style="24" customWidth="1"/>
    <col min="4354" max="4357" width="16.7109375" style="24" customWidth="1"/>
    <col min="4358" max="4608" width="9.140625" style="24"/>
    <col min="4609" max="4609" width="38.42578125" style="24" customWidth="1"/>
    <col min="4610" max="4613" width="16.7109375" style="24" customWidth="1"/>
    <col min="4614" max="4864" width="9.140625" style="24"/>
    <col min="4865" max="4865" width="38.42578125" style="24" customWidth="1"/>
    <col min="4866" max="4869" width="16.7109375" style="24" customWidth="1"/>
    <col min="4870" max="5120" width="9.140625" style="24"/>
    <col min="5121" max="5121" width="38.42578125" style="24" customWidth="1"/>
    <col min="5122" max="5125" width="16.7109375" style="24" customWidth="1"/>
    <col min="5126" max="5376" width="9.140625" style="24"/>
    <col min="5377" max="5377" width="38.42578125" style="24" customWidth="1"/>
    <col min="5378" max="5381" width="16.7109375" style="24" customWidth="1"/>
    <col min="5382" max="5632" width="9.140625" style="24"/>
    <col min="5633" max="5633" width="38.42578125" style="24" customWidth="1"/>
    <col min="5634" max="5637" width="16.7109375" style="24" customWidth="1"/>
    <col min="5638" max="5888" width="9.140625" style="24"/>
    <col min="5889" max="5889" width="38.42578125" style="24" customWidth="1"/>
    <col min="5890" max="5893" width="16.7109375" style="24" customWidth="1"/>
    <col min="5894" max="6144" width="9.140625" style="24"/>
    <col min="6145" max="6145" width="38.42578125" style="24" customWidth="1"/>
    <col min="6146" max="6149" width="16.7109375" style="24" customWidth="1"/>
    <col min="6150" max="6400" width="9.140625" style="24"/>
    <col min="6401" max="6401" width="38.42578125" style="24" customWidth="1"/>
    <col min="6402" max="6405" width="16.7109375" style="24" customWidth="1"/>
    <col min="6406" max="6656" width="9.140625" style="24"/>
    <col min="6657" max="6657" width="38.42578125" style="24" customWidth="1"/>
    <col min="6658" max="6661" width="16.7109375" style="24" customWidth="1"/>
    <col min="6662" max="6912" width="9.140625" style="24"/>
    <col min="6913" max="6913" width="38.42578125" style="24" customWidth="1"/>
    <col min="6914" max="6917" width="16.7109375" style="24" customWidth="1"/>
    <col min="6918" max="7168" width="9.140625" style="24"/>
    <col min="7169" max="7169" width="38.42578125" style="24" customWidth="1"/>
    <col min="7170" max="7173" width="16.7109375" style="24" customWidth="1"/>
    <col min="7174" max="7424" width="9.140625" style="24"/>
    <col min="7425" max="7425" width="38.42578125" style="24" customWidth="1"/>
    <col min="7426" max="7429" width="16.7109375" style="24" customWidth="1"/>
    <col min="7430" max="7680" width="9.140625" style="24"/>
    <col min="7681" max="7681" width="38.42578125" style="24" customWidth="1"/>
    <col min="7682" max="7685" width="16.7109375" style="24" customWidth="1"/>
    <col min="7686" max="7936" width="9.140625" style="24"/>
    <col min="7937" max="7937" width="38.42578125" style="24" customWidth="1"/>
    <col min="7938" max="7941" width="16.7109375" style="24" customWidth="1"/>
    <col min="7942" max="8192" width="9.140625" style="24"/>
    <col min="8193" max="8193" width="38.42578125" style="24" customWidth="1"/>
    <col min="8194" max="8197" width="16.7109375" style="24" customWidth="1"/>
    <col min="8198" max="8448" width="9.140625" style="24"/>
    <col min="8449" max="8449" width="38.42578125" style="24" customWidth="1"/>
    <col min="8450" max="8453" width="16.7109375" style="24" customWidth="1"/>
    <col min="8454" max="8704" width="9.140625" style="24"/>
    <col min="8705" max="8705" width="38.42578125" style="24" customWidth="1"/>
    <col min="8706" max="8709" width="16.7109375" style="24" customWidth="1"/>
    <col min="8710" max="8960" width="9.140625" style="24"/>
    <col min="8961" max="8961" width="38.42578125" style="24" customWidth="1"/>
    <col min="8962" max="8965" width="16.7109375" style="24" customWidth="1"/>
    <col min="8966" max="9216" width="9.140625" style="24"/>
    <col min="9217" max="9217" width="38.42578125" style="24" customWidth="1"/>
    <col min="9218" max="9221" width="16.7109375" style="24" customWidth="1"/>
    <col min="9222" max="9472" width="9.140625" style="24"/>
    <col min="9473" max="9473" width="38.42578125" style="24" customWidth="1"/>
    <col min="9474" max="9477" width="16.7109375" style="24" customWidth="1"/>
    <col min="9478" max="9728" width="9.140625" style="24"/>
    <col min="9729" max="9729" width="38.42578125" style="24" customWidth="1"/>
    <col min="9730" max="9733" width="16.7109375" style="24" customWidth="1"/>
    <col min="9734" max="9984" width="9.140625" style="24"/>
    <col min="9985" max="9985" width="38.42578125" style="24" customWidth="1"/>
    <col min="9986" max="9989" width="16.7109375" style="24" customWidth="1"/>
    <col min="9990" max="10240" width="9.140625" style="24"/>
    <col min="10241" max="10241" width="38.42578125" style="24" customWidth="1"/>
    <col min="10242" max="10245" width="16.7109375" style="24" customWidth="1"/>
    <col min="10246" max="10496" width="9.140625" style="24"/>
    <col min="10497" max="10497" width="38.42578125" style="24" customWidth="1"/>
    <col min="10498" max="10501" width="16.7109375" style="24" customWidth="1"/>
    <col min="10502" max="10752" width="9.140625" style="24"/>
    <col min="10753" max="10753" width="38.42578125" style="24" customWidth="1"/>
    <col min="10754" max="10757" width="16.7109375" style="24" customWidth="1"/>
    <col min="10758" max="11008" width="9.140625" style="24"/>
    <col min="11009" max="11009" width="38.42578125" style="24" customWidth="1"/>
    <col min="11010" max="11013" width="16.7109375" style="24" customWidth="1"/>
    <col min="11014" max="11264" width="9.140625" style="24"/>
    <col min="11265" max="11265" width="38.42578125" style="24" customWidth="1"/>
    <col min="11266" max="11269" width="16.7109375" style="24" customWidth="1"/>
    <col min="11270" max="11520" width="9.140625" style="24"/>
    <col min="11521" max="11521" width="38.42578125" style="24" customWidth="1"/>
    <col min="11522" max="11525" width="16.7109375" style="24" customWidth="1"/>
    <col min="11526" max="11776" width="9.140625" style="24"/>
    <col min="11777" max="11777" width="38.42578125" style="24" customWidth="1"/>
    <col min="11778" max="11781" width="16.7109375" style="24" customWidth="1"/>
    <col min="11782" max="12032" width="9.140625" style="24"/>
    <col min="12033" max="12033" width="38.42578125" style="24" customWidth="1"/>
    <col min="12034" max="12037" width="16.7109375" style="24" customWidth="1"/>
    <col min="12038" max="12288" width="9.140625" style="24"/>
    <col min="12289" max="12289" width="38.42578125" style="24" customWidth="1"/>
    <col min="12290" max="12293" width="16.7109375" style="24" customWidth="1"/>
    <col min="12294" max="12544" width="9.140625" style="24"/>
    <col min="12545" max="12545" width="38.42578125" style="24" customWidth="1"/>
    <col min="12546" max="12549" width="16.7109375" style="24" customWidth="1"/>
    <col min="12550" max="12800" width="9.140625" style="24"/>
    <col min="12801" max="12801" width="38.42578125" style="24" customWidth="1"/>
    <col min="12802" max="12805" width="16.7109375" style="24" customWidth="1"/>
    <col min="12806" max="13056" width="9.140625" style="24"/>
    <col min="13057" max="13057" width="38.42578125" style="24" customWidth="1"/>
    <col min="13058" max="13061" width="16.7109375" style="24" customWidth="1"/>
    <col min="13062" max="13312" width="9.140625" style="24"/>
    <col min="13313" max="13313" width="38.42578125" style="24" customWidth="1"/>
    <col min="13314" max="13317" width="16.7109375" style="24" customWidth="1"/>
    <col min="13318" max="13568" width="9.140625" style="24"/>
    <col min="13569" max="13569" width="38.42578125" style="24" customWidth="1"/>
    <col min="13570" max="13573" width="16.7109375" style="24" customWidth="1"/>
    <col min="13574" max="13824" width="9.140625" style="24"/>
    <col min="13825" max="13825" width="38.42578125" style="24" customWidth="1"/>
    <col min="13826" max="13829" width="16.7109375" style="24" customWidth="1"/>
    <col min="13830" max="14080" width="9.140625" style="24"/>
    <col min="14081" max="14081" width="38.42578125" style="24" customWidth="1"/>
    <col min="14082" max="14085" width="16.7109375" style="24" customWidth="1"/>
    <col min="14086" max="14336" width="9.140625" style="24"/>
    <col min="14337" max="14337" width="38.42578125" style="24" customWidth="1"/>
    <col min="14338" max="14341" width="16.7109375" style="24" customWidth="1"/>
    <col min="14342" max="14592" width="9.140625" style="24"/>
    <col min="14593" max="14593" width="38.42578125" style="24" customWidth="1"/>
    <col min="14594" max="14597" width="16.7109375" style="24" customWidth="1"/>
    <col min="14598" max="14848" width="9.140625" style="24"/>
    <col min="14849" max="14849" width="38.42578125" style="24" customWidth="1"/>
    <col min="14850" max="14853" width="16.7109375" style="24" customWidth="1"/>
    <col min="14854" max="15104" width="9.140625" style="24"/>
    <col min="15105" max="15105" width="38.42578125" style="24" customWidth="1"/>
    <col min="15106" max="15109" width="16.7109375" style="24" customWidth="1"/>
    <col min="15110" max="15360" width="9.140625" style="24"/>
    <col min="15361" max="15361" width="38.42578125" style="24" customWidth="1"/>
    <col min="15362" max="15365" width="16.7109375" style="24" customWidth="1"/>
    <col min="15366" max="15616" width="9.140625" style="24"/>
    <col min="15617" max="15617" width="38.42578125" style="24" customWidth="1"/>
    <col min="15618" max="15621" width="16.7109375" style="24" customWidth="1"/>
    <col min="15622" max="15872" width="9.140625" style="24"/>
    <col min="15873" max="15873" width="38.42578125" style="24" customWidth="1"/>
    <col min="15874" max="15877" width="16.7109375" style="24" customWidth="1"/>
    <col min="15878" max="16128" width="9.140625" style="24"/>
    <col min="16129" max="16129" width="38.42578125" style="24" customWidth="1"/>
    <col min="16130" max="16133" width="16.7109375" style="24" customWidth="1"/>
    <col min="16134" max="16384" width="9.140625" style="24"/>
  </cols>
  <sheetData>
    <row r="1" spans="1:5" s="161" customFormat="1" ht="99" customHeight="1" x14ac:dyDescent="0.25">
      <c r="A1" s="159"/>
      <c r="B1" s="242"/>
      <c r="C1" s="242"/>
      <c r="D1" s="160"/>
      <c r="E1" s="160"/>
    </row>
    <row r="2" spans="1:5" s="161" customFormat="1" ht="15" customHeight="1" x14ac:dyDescent="0.25">
      <c r="A2" s="159"/>
      <c r="B2" s="162"/>
      <c r="C2" s="162"/>
      <c r="D2" s="160"/>
      <c r="E2" s="160"/>
    </row>
    <row r="3" spans="1:5" s="163" customFormat="1" ht="80.099999999999994" customHeight="1" x14ac:dyDescent="0.25">
      <c r="A3" s="216" t="s">
        <v>872</v>
      </c>
      <c r="B3" s="216"/>
      <c r="C3" s="216"/>
      <c r="D3" s="216"/>
      <c r="E3" s="216"/>
    </row>
    <row r="4" spans="1:5" s="4" customFormat="1" ht="15" customHeight="1" x14ac:dyDescent="0.25">
      <c r="A4" s="24"/>
      <c r="B4" s="24"/>
      <c r="E4" s="164" t="s">
        <v>1</v>
      </c>
    </row>
    <row r="5" spans="1:5" s="14" customFormat="1" ht="75" customHeight="1" x14ac:dyDescent="0.25">
      <c r="A5" s="165" t="s">
        <v>873</v>
      </c>
      <c r="B5" s="166" t="s">
        <v>874</v>
      </c>
      <c r="C5" s="166" t="s">
        <v>875</v>
      </c>
      <c r="D5" s="166" t="s">
        <v>876</v>
      </c>
      <c r="E5" s="166" t="s">
        <v>877</v>
      </c>
    </row>
    <row r="6" spans="1:5" s="14" customFormat="1" ht="25.15" customHeight="1" x14ac:dyDescent="0.25">
      <c r="A6" s="167" t="s">
        <v>878</v>
      </c>
      <c r="B6" s="168">
        <v>0</v>
      </c>
      <c r="C6" s="168">
        <v>0</v>
      </c>
      <c r="D6" s="168">
        <v>0</v>
      </c>
      <c r="E6" s="168">
        <v>0</v>
      </c>
    </row>
    <row r="7" spans="1:5" ht="63" customHeight="1" x14ac:dyDescent="0.25">
      <c r="A7" s="169" t="s">
        <v>879</v>
      </c>
      <c r="B7" s="170">
        <v>0</v>
      </c>
      <c r="C7" s="170">
        <v>0</v>
      </c>
      <c r="D7" s="170">
        <v>0</v>
      </c>
      <c r="E7" s="170">
        <v>0</v>
      </c>
    </row>
    <row r="8" spans="1:5" ht="63" customHeight="1" x14ac:dyDescent="0.25">
      <c r="A8" s="169" t="s">
        <v>880</v>
      </c>
      <c r="B8" s="170">
        <v>0</v>
      </c>
      <c r="C8" s="170">
        <v>0</v>
      </c>
      <c r="D8" s="170">
        <v>0</v>
      </c>
      <c r="E8" s="170">
        <v>0</v>
      </c>
    </row>
    <row r="9" spans="1:5" ht="63" customHeight="1" x14ac:dyDescent="0.25">
      <c r="A9" s="169" t="s">
        <v>881</v>
      </c>
      <c r="B9" s="170">
        <v>0</v>
      </c>
      <c r="C9" s="170">
        <v>0</v>
      </c>
      <c r="D9" s="170">
        <v>0</v>
      </c>
      <c r="E9" s="170">
        <v>0</v>
      </c>
    </row>
    <row r="11" spans="1:5" s="4" customFormat="1" ht="15.75" x14ac:dyDescent="0.25"/>
  </sheetData>
  <sheetProtection selectLockedCells="1" selectUnlockedCells="1"/>
  <mergeCells count="2">
    <mergeCell ref="B1:C1"/>
    <mergeCell ref="A3:E3"/>
  </mergeCells>
  <pageMargins left="0.78740157480314965" right="0.39370078740157483" top="0.39370078740157483" bottom="0.39370078740157483" header="0.51181102362204722" footer="0.19685039370078741"/>
  <pageSetup paperSize="9" scale="85" orientation="portrait" r:id="rId1"/>
  <headerFooter alignWithMargins="0">
    <oddFooter>&amp;C&amp;"Times New Roman,обычный"&amp;7Страница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pageSetUpPr fitToPage="1"/>
  </sheetPr>
  <dimension ref="A1:H9"/>
  <sheetViews>
    <sheetView view="pageBreakPreview" zoomScaleNormal="95" zoomScaleSheetLayoutView="100" workbookViewId="0">
      <pane xSplit="2" ySplit="5" topLeftCell="C6" activePane="bottomRight" state="frozen"/>
      <selection activeCell="C20" sqref="C20"/>
      <selection pane="topRight" activeCell="C20" sqref="C20"/>
      <selection pane="bottomLeft" activeCell="C20" sqref="C20"/>
      <selection pane="bottomRight"/>
    </sheetView>
  </sheetViews>
  <sheetFormatPr defaultRowHeight="12.75" x14ac:dyDescent="0.25"/>
  <cols>
    <col min="1" max="1" width="65.7109375" style="176" customWidth="1"/>
    <col min="2" max="2" width="22.7109375" style="176" customWidth="1"/>
    <col min="3" max="4" width="15.7109375" style="193" customWidth="1"/>
    <col min="5" max="5" width="17.28515625" style="180" customWidth="1"/>
    <col min="6" max="6" width="19.85546875" style="180" customWidth="1"/>
    <col min="7" max="7" width="9.7109375" style="180" customWidth="1"/>
    <col min="8" max="256" width="9.140625" style="176"/>
    <col min="257" max="257" width="65.7109375" style="176" customWidth="1"/>
    <col min="258" max="258" width="22.7109375" style="176" customWidth="1"/>
    <col min="259" max="260" width="14.7109375" style="176" customWidth="1"/>
    <col min="261" max="261" width="17.28515625" style="176" customWidth="1"/>
    <col min="262" max="262" width="19.85546875" style="176" customWidth="1"/>
    <col min="263" max="263" width="9.7109375" style="176" customWidth="1"/>
    <col min="264" max="512" width="9.140625" style="176"/>
    <col min="513" max="513" width="65.7109375" style="176" customWidth="1"/>
    <col min="514" max="514" width="22.7109375" style="176" customWidth="1"/>
    <col min="515" max="516" width="14.7109375" style="176" customWidth="1"/>
    <col min="517" max="517" width="17.28515625" style="176" customWidth="1"/>
    <col min="518" max="518" width="19.85546875" style="176" customWidth="1"/>
    <col min="519" max="519" width="9.7109375" style="176" customWidth="1"/>
    <col min="520" max="768" width="9.140625" style="176"/>
    <col min="769" max="769" width="65.7109375" style="176" customWidth="1"/>
    <col min="770" max="770" width="22.7109375" style="176" customWidth="1"/>
    <col min="771" max="772" width="14.7109375" style="176" customWidth="1"/>
    <col min="773" max="773" width="17.28515625" style="176" customWidth="1"/>
    <col min="774" max="774" width="19.85546875" style="176" customWidth="1"/>
    <col min="775" max="775" width="9.7109375" style="176" customWidth="1"/>
    <col min="776" max="1024" width="9.140625" style="176"/>
    <col min="1025" max="1025" width="65.7109375" style="176" customWidth="1"/>
    <col min="1026" max="1026" width="22.7109375" style="176" customWidth="1"/>
    <col min="1027" max="1028" width="14.7109375" style="176" customWidth="1"/>
    <col min="1029" max="1029" width="17.28515625" style="176" customWidth="1"/>
    <col min="1030" max="1030" width="19.85546875" style="176" customWidth="1"/>
    <col min="1031" max="1031" width="9.7109375" style="176" customWidth="1"/>
    <col min="1032" max="1280" width="9.140625" style="176"/>
    <col min="1281" max="1281" width="65.7109375" style="176" customWidth="1"/>
    <col min="1282" max="1282" width="22.7109375" style="176" customWidth="1"/>
    <col min="1283" max="1284" width="14.7109375" style="176" customWidth="1"/>
    <col min="1285" max="1285" width="17.28515625" style="176" customWidth="1"/>
    <col min="1286" max="1286" width="19.85546875" style="176" customWidth="1"/>
    <col min="1287" max="1287" width="9.7109375" style="176" customWidth="1"/>
    <col min="1288" max="1536" width="9.140625" style="176"/>
    <col min="1537" max="1537" width="65.7109375" style="176" customWidth="1"/>
    <col min="1538" max="1538" width="22.7109375" style="176" customWidth="1"/>
    <col min="1539" max="1540" width="14.7109375" style="176" customWidth="1"/>
    <col min="1541" max="1541" width="17.28515625" style="176" customWidth="1"/>
    <col min="1542" max="1542" width="19.85546875" style="176" customWidth="1"/>
    <col min="1543" max="1543" width="9.7109375" style="176" customWidth="1"/>
    <col min="1544" max="1792" width="9.140625" style="176"/>
    <col min="1793" max="1793" width="65.7109375" style="176" customWidth="1"/>
    <col min="1794" max="1794" width="22.7109375" style="176" customWidth="1"/>
    <col min="1795" max="1796" width="14.7109375" style="176" customWidth="1"/>
    <col min="1797" max="1797" width="17.28515625" style="176" customWidth="1"/>
    <col min="1798" max="1798" width="19.85546875" style="176" customWidth="1"/>
    <col min="1799" max="1799" width="9.7109375" style="176" customWidth="1"/>
    <col min="1800" max="2048" width="9.140625" style="176"/>
    <col min="2049" max="2049" width="65.7109375" style="176" customWidth="1"/>
    <col min="2050" max="2050" width="22.7109375" style="176" customWidth="1"/>
    <col min="2051" max="2052" width="14.7109375" style="176" customWidth="1"/>
    <col min="2053" max="2053" width="17.28515625" style="176" customWidth="1"/>
    <col min="2054" max="2054" width="19.85546875" style="176" customWidth="1"/>
    <col min="2055" max="2055" width="9.7109375" style="176" customWidth="1"/>
    <col min="2056" max="2304" width="9.140625" style="176"/>
    <col min="2305" max="2305" width="65.7109375" style="176" customWidth="1"/>
    <col min="2306" max="2306" width="22.7109375" style="176" customWidth="1"/>
    <col min="2307" max="2308" width="14.7109375" style="176" customWidth="1"/>
    <col min="2309" max="2309" width="17.28515625" style="176" customWidth="1"/>
    <col min="2310" max="2310" width="19.85546875" style="176" customWidth="1"/>
    <col min="2311" max="2311" width="9.7109375" style="176" customWidth="1"/>
    <col min="2312" max="2560" width="9.140625" style="176"/>
    <col min="2561" max="2561" width="65.7109375" style="176" customWidth="1"/>
    <col min="2562" max="2562" width="22.7109375" style="176" customWidth="1"/>
    <col min="2563" max="2564" width="14.7109375" style="176" customWidth="1"/>
    <col min="2565" max="2565" width="17.28515625" style="176" customWidth="1"/>
    <col min="2566" max="2566" width="19.85546875" style="176" customWidth="1"/>
    <col min="2567" max="2567" width="9.7109375" style="176" customWidth="1"/>
    <col min="2568" max="2816" width="9.140625" style="176"/>
    <col min="2817" max="2817" width="65.7109375" style="176" customWidth="1"/>
    <col min="2818" max="2818" width="22.7109375" style="176" customWidth="1"/>
    <col min="2819" max="2820" width="14.7109375" style="176" customWidth="1"/>
    <col min="2821" max="2821" width="17.28515625" style="176" customWidth="1"/>
    <col min="2822" max="2822" width="19.85546875" style="176" customWidth="1"/>
    <col min="2823" max="2823" width="9.7109375" style="176" customWidth="1"/>
    <col min="2824" max="3072" width="9.140625" style="176"/>
    <col min="3073" max="3073" width="65.7109375" style="176" customWidth="1"/>
    <col min="3074" max="3074" width="22.7109375" style="176" customWidth="1"/>
    <col min="3075" max="3076" width="14.7109375" style="176" customWidth="1"/>
    <col min="3077" max="3077" width="17.28515625" style="176" customWidth="1"/>
    <col min="3078" max="3078" width="19.85546875" style="176" customWidth="1"/>
    <col min="3079" max="3079" width="9.7109375" style="176" customWidth="1"/>
    <col min="3080" max="3328" width="9.140625" style="176"/>
    <col min="3329" max="3329" width="65.7109375" style="176" customWidth="1"/>
    <col min="3330" max="3330" width="22.7109375" style="176" customWidth="1"/>
    <col min="3331" max="3332" width="14.7109375" style="176" customWidth="1"/>
    <col min="3333" max="3333" width="17.28515625" style="176" customWidth="1"/>
    <col min="3334" max="3334" width="19.85546875" style="176" customWidth="1"/>
    <col min="3335" max="3335" width="9.7109375" style="176" customWidth="1"/>
    <col min="3336" max="3584" width="9.140625" style="176"/>
    <col min="3585" max="3585" width="65.7109375" style="176" customWidth="1"/>
    <col min="3586" max="3586" width="22.7109375" style="176" customWidth="1"/>
    <col min="3587" max="3588" width="14.7109375" style="176" customWidth="1"/>
    <col min="3589" max="3589" width="17.28515625" style="176" customWidth="1"/>
    <col min="3590" max="3590" width="19.85546875" style="176" customWidth="1"/>
    <col min="3591" max="3591" width="9.7109375" style="176" customWidth="1"/>
    <col min="3592" max="3840" width="9.140625" style="176"/>
    <col min="3841" max="3841" width="65.7109375" style="176" customWidth="1"/>
    <col min="3842" max="3842" width="22.7109375" style="176" customWidth="1"/>
    <col min="3843" max="3844" width="14.7109375" style="176" customWidth="1"/>
    <col min="3845" max="3845" width="17.28515625" style="176" customWidth="1"/>
    <col min="3846" max="3846" width="19.85546875" style="176" customWidth="1"/>
    <col min="3847" max="3847" width="9.7109375" style="176" customWidth="1"/>
    <col min="3848" max="4096" width="9.140625" style="176"/>
    <col min="4097" max="4097" width="65.7109375" style="176" customWidth="1"/>
    <col min="4098" max="4098" width="22.7109375" style="176" customWidth="1"/>
    <col min="4099" max="4100" width="14.7109375" style="176" customWidth="1"/>
    <col min="4101" max="4101" width="17.28515625" style="176" customWidth="1"/>
    <col min="4102" max="4102" width="19.85546875" style="176" customWidth="1"/>
    <col min="4103" max="4103" width="9.7109375" style="176" customWidth="1"/>
    <col min="4104" max="4352" width="9.140625" style="176"/>
    <col min="4353" max="4353" width="65.7109375" style="176" customWidth="1"/>
    <col min="4354" max="4354" width="22.7109375" style="176" customWidth="1"/>
    <col min="4355" max="4356" width="14.7109375" style="176" customWidth="1"/>
    <col min="4357" max="4357" width="17.28515625" style="176" customWidth="1"/>
    <col min="4358" max="4358" width="19.85546875" style="176" customWidth="1"/>
    <col min="4359" max="4359" width="9.7109375" style="176" customWidth="1"/>
    <col min="4360" max="4608" width="9.140625" style="176"/>
    <col min="4609" max="4609" width="65.7109375" style="176" customWidth="1"/>
    <col min="4610" max="4610" width="22.7109375" style="176" customWidth="1"/>
    <col min="4611" max="4612" width="14.7109375" style="176" customWidth="1"/>
    <col min="4613" max="4613" width="17.28515625" style="176" customWidth="1"/>
    <col min="4614" max="4614" width="19.85546875" style="176" customWidth="1"/>
    <col min="4615" max="4615" width="9.7109375" style="176" customWidth="1"/>
    <col min="4616" max="4864" width="9.140625" style="176"/>
    <col min="4865" max="4865" width="65.7109375" style="176" customWidth="1"/>
    <col min="4866" max="4866" width="22.7109375" style="176" customWidth="1"/>
    <col min="4867" max="4868" width="14.7109375" style="176" customWidth="1"/>
    <col min="4869" max="4869" width="17.28515625" style="176" customWidth="1"/>
    <col min="4870" max="4870" width="19.85546875" style="176" customWidth="1"/>
    <col min="4871" max="4871" width="9.7109375" style="176" customWidth="1"/>
    <col min="4872" max="5120" width="9.140625" style="176"/>
    <col min="5121" max="5121" width="65.7109375" style="176" customWidth="1"/>
    <col min="5122" max="5122" width="22.7109375" style="176" customWidth="1"/>
    <col min="5123" max="5124" width="14.7109375" style="176" customWidth="1"/>
    <col min="5125" max="5125" width="17.28515625" style="176" customWidth="1"/>
    <col min="5126" max="5126" width="19.85546875" style="176" customWidth="1"/>
    <col min="5127" max="5127" width="9.7109375" style="176" customWidth="1"/>
    <col min="5128" max="5376" width="9.140625" style="176"/>
    <col min="5377" max="5377" width="65.7109375" style="176" customWidth="1"/>
    <col min="5378" max="5378" width="22.7109375" style="176" customWidth="1"/>
    <col min="5379" max="5380" width="14.7109375" style="176" customWidth="1"/>
    <col min="5381" max="5381" width="17.28515625" style="176" customWidth="1"/>
    <col min="5382" max="5382" width="19.85546875" style="176" customWidth="1"/>
    <col min="5383" max="5383" width="9.7109375" style="176" customWidth="1"/>
    <col min="5384" max="5632" width="9.140625" style="176"/>
    <col min="5633" max="5633" width="65.7109375" style="176" customWidth="1"/>
    <col min="5634" max="5634" width="22.7109375" style="176" customWidth="1"/>
    <col min="5635" max="5636" width="14.7109375" style="176" customWidth="1"/>
    <col min="5637" max="5637" width="17.28515625" style="176" customWidth="1"/>
    <col min="5638" max="5638" width="19.85546875" style="176" customWidth="1"/>
    <col min="5639" max="5639" width="9.7109375" style="176" customWidth="1"/>
    <col min="5640" max="5888" width="9.140625" style="176"/>
    <col min="5889" max="5889" width="65.7109375" style="176" customWidth="1"/>
    <col min="5890" max="5890" width="22.7109375" style="176" customWidth="1"/>
    <col min="5891" max="5892" width="14.7109375" style="176" customWidth="1"/>
    <col min="5893" max="5893" width="17.28515625" style="176" customWidth="1"/>
    <col min="5894" max="5894" width="19.85546875" style="176" customWidth="1"/>
    <col min="5895" max="5895" width="9.7109375" style="176" customWidth="1"/>
    <col min="5896" max="6144" width="9.140625" style="176"/>
    <col min="6145" max="6145" width="65.7109375" style="176" customWidth="1"/>
    <col min="6146" max="6146" width="22.7109375" style="176" customWidth="1"/>
    <col min="6147" max="6148" width="14.7109375" style="176" customWidth="1"/>
    <col min="6149" max="6149" width="17.28515625" style="176" customWidth="1"/>
    <col min="6150" max="6150" width="19.85546875" style="176" customWidth="1"/>
    <col min="6151" max="6151" width="9.7109375" style="176" customWidth="1"/>
    <col min="6152" max="6400" width="9.140625" style="176"/>
    <col min="6401" max="6401" width="65.7109375" style="176" customWidth="1"/>
    <col min="6402" max="6402" width="22.7109375" style="176" customWidth="1"/>
    <col min="6403" max="6404" width="14.7109375" style="176" customWidth="1"/>
    <col min="6405" max="6405" width="17.28515625" style="176" customWidth="1"/>
    <col min="6406" max="6406" width="19.85546875" style="176" customWidth="1"/>
    <col min="6407" max="6407" width="9.7109375" style="176" customWidth="1"/>
    <col min="6408" max="6656" width="9.140625" style="176"/>
    <col min="6657" max="6657" width="65.7109375" style="176" customWidth="1"/>
    <col min="6658" max="6658" width="22.7109375" style="176" customWidth="1"/>
    <col min="6659" max="6660" width="14.7109375" style="176" customWidth="1"/>
    <col min="6661" max="6661" width="17.28515625" style="176" customWidth="1"/>
    <col min="6662" max="6662" width="19.85546875" style="176" customWidth="1"/>
    <col min="6663" max="6663" width="9.7109375" style="176" customWidth="1"/>
    <col min="6664" max="6912" width="9.140625" style="176"/>
    <col min="6913" max="6913" width="65.7109375" style="176" customWidth="1"/>
    <col min="6914" max="6914" width="22.7109375" style="176" customWidth="1"/>
    <col min="6915" max="6916" width="14.7109375" style="176" customWidth="1"/>
    <col min="6917" max="6917" width="17.28515625" style="176" customWidth="1"/>
    <col min="6918" max="6918" width="19.85546875" style="176" customWidth="1"/>
    <col min="6919" max="6919" width="9.7109375" style="176" customWidth="1"/>
    <col min="6920" max="7168" width="9.140625" style="176"/>
    <col min="7169" max="7169" width="65.7109375" style="176" customWidth="1"/>
    <col min="7170" max="7170" width="22.7109375" style="176" customWidth="1"/>
    <col min="7171" max="7172" width="14.7109375" style="176" customWidth="1"/>
    <col min="7173" max="7173" width="17.28515625" style="176" customWidth="1"/>
    <col min="7174" max="7174" width="19.85546875" style="176" customWidth="1"/>
    <col min="7175" max="7175" width="9.7109375" style="176" customWidth="1"/>
    <col min="7176" max="7424" width="9.140625" style="176"/>
    <col min="7425" max="7425" width="65.7109375" style="176" customWidth="1"/>
    <col min="7426" max="7426" width="22.7109375" style="176" customWidth="1"/>
    <col min="7427" max="7428" width="14.7109375" style="176" customWidth="1"/>
    <col min="7429" max="7429" width="17.28515625" style="176" customWidth="1"/>
    <col min="7430" max="7430" width="19.85546875" style="176" customWidth="1"/>
    <col min="7431" max="7431" width="9.7109375" style="176" customWidth="1"/>
    <col min="7432" max="7680" width="9.140625" style="176"/>
    <col min="7681" max="7681" width="65.7109375" style="176" customWidth="1"/>
    <col min="7682" max="7682" width="22.7109375" style="176" customWidth="1"/>
    <col min="7683" max="7684" width="14.7109375" style="176" customWidth="1"/>
    <col min="7685" max="7685" width="17.28515625" style="176" customWidth="1"/>
    <col min="7686" max="7686" width="19.85546875" style="176" customWidth="1"/>
    <col min="7687" max="7687" width="9.7109375" style="176" customWidth="1"/>
    <col min="7688" max="7936" width="9.140625" style="176"/>
    <col min="7937" max="7937" width="65.7109375" style="176" customWidth="1"/>
    <col min="7938" max="7938" width="22.7109375" style="176" customWidth="1"/>
    <col min="7939" max="7940" width="14.7109375" style="176" customWidth="1"/>
    <col min="7941" max="7941" width="17.28515625" style="176" customWidth="1"/>
    <col min="7942" max="7942" width="19.85546875" style="176" customWidth="1"/>
    <col min="7943" max="7943" width="9.7109375" style="176" customWidth="1"/>
    <col min="7944" max="8192" width="9.140625" style="176"/>
    <col min="8193" max="8193" width="65.7109375" style="176" customWidth="1"/>
    <col min="8194" max="8194" width="22.7109375" style="176" customWidth="1"/>
    <col min="8195" max="8196" width="14.7109375" style="176" customWidth="1"/>
    <col min="8197" max="8197" width="17.28515625" style="176" customWidth="1"/>
    <col min="8198" max="8198" width="19.85546875" style="176" customWidth="1"/>
    <col min="8199" max="8199" width="9.7109375" style="176" customWidth="1"/>
    <col min="8200" max="8448" width="9.140625" style="176"/>
    <col min="8449" max="8449" width="65.7109375" style="176" customWidth="1"/>
    <col min="8450" max="8450" width="22.7109375" style="176" customWidth="1"/>
    <col min="8451" max="8452" width="14.7109375" style="176" customWidth="1"/>
    <col min="8453" max="8453" width="17.28515625" style="176" customWidth="1"/>
    <col min="8454" max="8454" width="19.85546875" style="176" customWidth="1"/>
    <col min="8455" max="8455" width="9.7109375" style="176" customWidth="1"/>
    <col min="8456" max="8704" width="9.140625" style="176"/>
    <col min="8705" max="8705" width="65.7109375" style="176" customWidth="1"/>
    <col min="8706" max="8706" width="22.7109375" style="176" customWidth="1"/>
    <col min="8707" max="8708" width="14.7109375" style="176" customWidth="1"/>
    <col min="8709" max="8709" width="17.28515625" style="176" customWidth="1"/>
    <col min="8710" max="8710" width="19.85546875" style="176" customWidth="1"/>
    <col min="8711" max="8711" width="9.7109375" style="176" customWidth="1"/>
    <col min="8712" max="8960" width="9.140625" style="176"/>
    <col min="8961" max="8961" width="65.7109375" style="176" customWidth="1"/>
    <col min="8962" max="8962" width="22.7109375" style="176" customWidth="1"/>
    <col min="8963" max="8964" width="14.7109375" style="176" customWidth="1"/>
    <col min="8965" max="8965" width="17.28515625" style="176" customWidth="1"/>
    <col min="8966" max="8966" width="19.85546875" style="176" customWidth="1"/>
    <col min="8967" max="8967" width="9.7109375" style="176" customWidth="1"/>
    <col min="8968" max="9216" width="9.140625" style="176"/>
    <col min="9217" max="9217" width="65.7109375" style="176" customWidth="1"/>
    <col min="9218" max="9218" width="22.7109375" style="176" customWidth="1"/>
    <col min="9219" max="9220" width="14.7109375" style="176" customWidth="1"/>
    <col min="9221" max="9221" width="17.28515625" style="176" customWidth="1"/>
    <col min="9222" max="9222" width="19.85546875" style="176" customWidth="1"/>
    <col min="9223" max="9223" width="9.7109375" style="176" customWidth="1"/>
    <col min="9224" max="9472" width="9.140625" style="176"/>
    <col min="9473" max="9473" width="65.7109375" style="176" customWidth="1"/>
    <col min="9474" max="9474" width="22.7109375" style="176" customWidth="1"/>
    <col min="9475" max="9476" width="14.7109375" style="176" customWidth="1"/>
    <col min="9477" max="9477" width="17.28515625" style="176" customWidth="1"/>
    <col min="9478" max="9478" width="19.85546875" style="176" customWidth="1"/>
    <col min="9479" max="9479" width="9.7109375" style="176" customWidth="1"/>
    <col min="9480" max="9728" width="9.140625" style="176"/>
    <col min="9729" max="9729" width="65.7109375" style="176" customWidth="1"/>
    <col min="9730" max="9730" width="22.7109375" style="176" customWidth="1"/>
    <col min="9731" max="9732" width="14.7109375" style="176" customWidth="1"/>
    <col min="9733" max="9733" width="17.28515625" style="176" customWidth="1"/>
    <col min="9734" max="9734" width="19.85546875" style="176" customWidth="1"/>
    <col min="9735" max="9735" width="9.7109375" style="176" customWidth="1"/>
    <col min="9736" max="9984" width="9.140625" style="176"/>
    <col min="9985" max="9985" width="65.7109375" style="176" customWidth="1"/>
    <col min="9986" max="9986" width="22.7109375" style="176" customWidth="1"/>
    <col min="9987" max="9988" width="14.7109375" style="176" customWidth="1"/>
    <col min="9989" max="9989" width="17.28515625" style="176" customWidth="1"/>
    <col min="9990" max="9990" width="19.85546875" style="176" customWidth="1"/>
    <col min="9991" max="9991" width="9.7109375" style="176" customWidth="1"/>
    <col min="9992" max="10240" width="9.140625" style="176"/>
    <col min="10241" max="10241" width="65.7109375" style="176" customWidth="1"/>
    <col min="10242" max="10242" width="22.7109375" style="176" customWidth="1"/>
    <col min="10243" max="10244" width="14.7109375" style="176" customWidth="1"/>
    <col min="10245" max="10245" width="17.28515625" style="176" customWidth="1"/>
    <col min="10246" max="10246" width="19.85546875" style="176" customWidth="1"/>
    <col min="10247" max="10247" width="9.7109375" style="176" customWidth="1"/>
    <col min="10248" max="10496" width="9.140625" style="176"/>
    <col min="10497" max="10497" width="65.7109375" style="176" customWidth="1"/>
    <col min="10498" max="10498" width="22.7109375" style="176" customWidth="1"/>
    <col min="10499" max="10500" width="14.7109375" style="176" customWidth="1"/>
    <col min="10501" max="10501" width="17.28515625" style="176" customWidth="1"/>
    <col min="10502" max="10502" width="19.85546875" style="176" customWidth="1"/>
    <col min="10503" max="10503" width="9.7109375" style="176" customWidth="1"/>
    <col min="10504" max="10752" width="9.140625" style="176"/>
    <col min="10753" max="10753" width="65.7109375" style="176" customWidth="1"/>
    <col min="10754" max="10754" width="22.7109375" style="176" customWidth="1"/>
    <col min="10755" max="10756" width="14.7109375" style="176" customWidth="1"/>
    <col min="10757" max="10757" width="17.28515625" style="176" customWidth="1"/>
    <col min="10758" max="10758" width="19.85546875" style="176" customWidth="1"/>
    <col min="10759" max="10759" width="9.7109375" style="176" customWidth="1"/>
    <col min="10760" max="11008" width="9.140625" style="176"/>
    <col min="11009" max="11009" width="65.7109375" style="176" customWidth="1"/>
    <col min="11010" max="11010" width="22.7109375" style="176" customWidth="1"/>
    <col min="11011" max="11012" width="14.7109375" style="176" customWidth="1"/>
    <col min="11013" max="11013" width="17.28515625" style="176" customWidth="1"/>
    <col min="11014" max="11014" width="19.85546875" style="176" customWidth="1"/>
    <col min="11015" max="11015" width="9.7109375" style="176" customWidth="1"/>
    <col min="11016" max="11264" width="9.140625" style="176"/>
    <col min="11265" max="11265" width="65.7109375" style="176" customWidth="1"/>
    <col min="11266" max="11266" width="22.7109375" style="176" customWidth="1"/>
    <col min="11267" max="11268" width="14.7109375" style="176" customWidth="1"/>
    <col min="11269" max="11269" width="17.28515625" style="176" customWidth="1"/>
    <col min="11270" max="11270" width="19.85546875" style="176" customWidth="1"/>
    <col min="11271" max="11271" width="9.7109375" style="176" customWidth="1"/>
    <col min="11272" max="11520" width="9.140625" style="176"/>
    <col min="11521" max="11521" width="65.7109375" style="176" customWidth="1"/>
    <col min="11522" max="11522" width="22.7109375" style="176" customWidth="1"/>
    <col min="11523" max="11524" width="14.7109375" style="176" customWidth="1"/>
    <col min="11525" max="11525" width="17.28515625" style="176" customWidth="1"/>
    <col min="11526" max="11526" width="19.85546875" style="176" customWidth="1"/>
    <col min="11527" max="11527" width="9.7109375" style="176" customWidth="1"/>
    <col min="11528" max="11776" width="9.140625" style="176"/>
    <col min="11777" max="11777" width="65.7109375" style="176" customWidth="1"/>
    <col min="11778" max="11778" width="22.7109375" style="176" customWidth="1"/>
    <col min="11779" max="11780" width="14.7109375" style="176" customWidth="1"/>
    <col min="11781" max="11781" width="17.28515625" style="176" customWidth="1"/>
    <col min="11782" max="11782" width="19.85546875" style="176" customWidth="1"/>
    <col min="11783" max="11783" width="9.7109375" style="176" customWidth="1"/>
    <col min="11784" max="12032" width="9.140625" style="176"/>
    <col min="12033" max="12033" width="65.7109375" style="176" customWidth="1"/>
    <col min="12034" max="12034" width="22.7109375" style="176" customWidth="1"/>
    <col min="12035" max="12036" width="14.7109375" style="176" customWidth="1"/>
    <col min="12037" max="12037" width="17.28515625" style="176" customWidth="1"/>
    <col min="12038" max="12038" width="19.85546875" style="176" customWidth="1"/>
    <col min="12039" max="12039" width="9.7109375" style="176" customWidth="1"/>
    <col min="12040" max="12288" width="9.140625" style="176"/>
    <col min="12289" max="12289" width="65.7109375" style="176" customWidth="1"/>
    <col min="12290" max="12290" width="22.7109375" style="176" customWidth="1"/>
    <col min="12291" max="12292" width="14.7109375" style="176" customWidth="1"/>
    <col min="12293" max="12293" width="17.28515625" style="176" customWidth="1"/>
    <col min="12294" max="12294" width="19.85546875" style="176" customWidth="1"/>
    <col min="12295" max="12295" width="9.7109375" style="176" customWidth="1"/>
    <col min="12296" max="12544" width="9.140625" style="176"/>
    <col min="12545" max="12545" width="65.7109375" style="176" customWidth="1"/>
    <col min="12546" max="12546" width="22.7109375" style="176" customWidth="1"/>
    <col min="12547" max="12548" width="14.7109375" style="176" customWidth="1"/>
    <col min="12549" max="12549" width="17.28515625" style="176" customWidth="1"/>
    <col min="12550" max="12550" width="19.85546875" style="176" customWidth="1"/>
    <col min="12551" max="12551" width="9.7109375" style="176" customWidth="1"/>
    <col min="12552" max="12800" width="9.140625" style="176"/>
    <col min="12801" max="12801" width="65.7109375" style="176" customWidth="1"/>
    <col min="12802" max="12802" width="22.7109375" style="176" customWidth="1"/>
    <col min="12803" max="12804" width="14.7109375" style="176" customWidth="1"/>
    <col min="12805" max="12805" width="17.28515625" style="176" customWidth="1"/>
    <col min="12806" max="12806" width="19.85546875" style="176" customWidth="1"/>
    <col min="12807" max="12807" width="9.7109375" style="176" customWidth="1"/>
    <col min="12808" max="13056" width="9.140625" style="176"/>
    <col min="13057" max="13057" width="65.7109375" style="176" customWidth="1"/>
    <col min="13058" max="13058" width="22.7109375" style="176" customWidth="1"/>
    <col min="13059" max="13060" width="14.7109375" style="176" customWidth="1"/>
    <col min="13061" max="13061" width="17.28515625" style="176" customWidth="1"/>
    <col min="13062" max="13062" width="19.85546875" style="176" customWidth="1"/>
    <col min="13063" max="13063" width="9.7109375" style="176" customWidth="1"/>
    <col min="13064" max="13312" width="9.140625" style="176"/>
    <col min="13313" max="13313" width="65.7109375" style="176" customWidth="1"/>
    <col min="13314" max="13314" width="22.7109375" style="176" customWidth="1"/>
    <col min="13315" max="13316" width="14.7109375" style="176" customWidth="1"/>
    <col min="13317" max="13317" width="17.28515625" style="176" customWidth="1"/>
    <col min="13318" max="13318" width="19.85546875" style="176" customWidth="1"/>
    <col min="13319" max="13319" width="9.7109375" style="176" customWidth="1"/>
    <col min="13320" max="13568" width="9.140625" style="176"/>
    <col min="13569" max="13569" width="65.7109375" style="176" customWidth="1"/>
    <col min="13570" max="13570" width="22.7109375" style="176" customWidth="1"/>
    <col min="13571" max="13572" width="14.7109375" style="176" customWidth="1"/>
    <col min="13573" max="13573" width="17.28515625" style="176" customWidth="1"/>
    <col min="13574" max="13574" width="19.85546875" style="176" customWidth="1"/>
    <col min="13575" max="13575" width="9.7109375" style="176" customWidth="1"/>
    <col min="13576" max="13824" width="9.140625" style="176"/>
    <col min="13825" max="13825" width="65.7109375" style="176" customWidth="1"/>
    <col min="13826" max="13826" width="22.7109375" style="176" customWidth="1"/>
    <col min="13827" max="13828" width="14.7109375" style="176" customWidth="1"/>
    <col min="13829" max="13829" width="17.28515625" style="176" customWidth="1"/>
    <col min="13830" max="13830" width="19.85546875" style="176" customWidth="1"/>
    <col min="13831" max="13831" width="9.7109375" style="176" customWidth="1"/>
    <col min="13832" max="14080" width="9.140625" style="176"/>
    <col min="14081" max="14081" width="65.7109375" style="176" customWidth="1"/>
    <col min="14082" max="14082" width="22.7109375" style="176" customWidth="1"/>
    <col min="14083" max="14084" width="14.7109375" style="176" customWidth="1"/>
    <col min="14085" max="14085" width="17.28515625" style="176" customWidth="1"/>
    <col min="14086" max="14086" width="19.85546875" style="176" customWidth="1"/>
    <col min="14087" max="14087" width="9.7109375" style="176" customWidth="1"/>
    <col min="14088" max="14336" width="9.140625" style="176"/>
    <col min="14337" max="14337" width="65.7109375" style="176" customWidth="1"/>
    <col min="14338" max="14338" width="22.7109375" style="176" customWidth="1"/>
    <col min="14339" max="14340" width="14.7109375" style="176" customWidth="1"/>
    <col min="14341" max="14341" width="17.28515625" style="176" customWidth="1"/>
    <col min="14342" max="14342" width="19.85546875" style="176" customWidth="1"/>
    <col min="14343" max="14343" width="9.7109375" style="176" customWidth="1"/>
    <col min="14344" max="14592" width="9.140625" style="176"/>
    <col min="14593" max="14593" width="65.7109375" style="176" customWidth="1"/>
    <col min="14594" max="14594" width="22.7109375" style="176" customWidth="1"/>
    <col min="14595" max="14596" width="14.7109375" style="176" customWidth="1"/>
    <col min="14597" max="14597" width="17.28515625" style="176" customWidth="1"/>
    <col min="14598" max="14598" width="19.85546875" style="176" customWidth="1"/>
    <col min="14599" max="14599" width="9.7109375" style="176" customWidth="1"/>
    <col min="14600" max="14848" width="9.140625" style="176"/>
    <col min="14849" max="14849" width="65.7109375" style="176" customWidth="1"/>
    <col min="14850" max="14850" width="22.7109375" style="176" customWidth="1"/>
    <col min="14851" max="14852" width="14.7109375" style="176" customWidth="1"/>
    <col min="14853" max="14853" width="17.28515625" style="176" customWidth="1"/>
    <col min="14854" max="14854" width="19.85546875" style="176" customWidth="1"/>
    <col min="14855" max="14855" width="9.7109375" style="176" customWidth="1"/>
    <col min="14856" max="15104" width="9.140625" style="176"/>
    <col min="15105" max="15105" width="65.7109375" style="176" customWidth="1"/>
    <col min="15106" max="15106" width="22.7109375" style="176" customWidth="1"/>
    <col min="15107" max="15108" width="14.7109375" style="176" customWidth="1"/>
    <col min="15109" max="15109" width="17.28515625" style="176" customWidth="1"/>
    <col min="15110" max="15110" width="19.85546875" style="176" customWidth="1"/>
    <col min="15111" max="15111" width="9.7109375" style="176" customWidth="1"/>
    <col min="15112" max="15360" width="9.140625" style="176"/>
    <col min="15361" max="15361" width="65.7109375" style="176" customWidth="1"/>
    <col min="15362" max="15362" width="22.7109375" style="176" customWidth="1"/>
    <col min="15363" max="15364" width="14.7109375" style="176" customWidth="1"/>
    <col min="15365" max="15365" width="17.28515625" style="176" customWidth="1"/>
    <col min="15366" max="15366" width="19.85546875" style="176" customWidth="1"/>
    <col min="15367" max="15367" width="9.7109375" style="176" customWidth="1"/>
    <col min="15368" max="15616" width="9.140625" style="176"/>
    <col min="15617" max="15617" width="65.7109375" style="176" customWidth="1"/>
    <col min="15618" max="15618" width="22.7109375" style="176" customWidth="1"/>
    <col min="15619" max="15620" width="14.7109375" style="176" customWidth="1"/>
    <col min="15621" max="15621" width="17.28515625" style="176" customWidth="1"/>
    <col min="15622" max="15622" width="19.85546875" style="176" customWidth="1"/>
    <col min="15623" max="15623" width="9.7109375" style="176" customWidth="1"/>
    <col min="15624" max="15872" width="9.140625" style="176"/>
    <col min="15873" max="15873" width="65.7109375" style="176" customWidth="1"/>
    <col min="15874" max="15874" width="22.7109375" style="176" customWidth="1"/>
    <col min="15875" max="15876" width="14.7109375" style="176" customWidth="1"/>
    <col min="15877" max="15877" width="17.28515625" style="176" customWidth="1"/>
    <col min="15878" max="15878" width="19.85546875" style="176" customWidth="1"/>
    <col min="15879" max="15879" width="9.7109375" style="176" customWidth="1"/>
    <col min="15880" max="16128" width="9.140625" style="176"/>
    <col min="16129" max="16129" width="65.7109375" style="176" customWidth="1"/>
    <col min="16130" max="16130" width="22.7109375" style="176" customWidth="1"/>
    <col min="16131" max="16132" width="14.7109375" style="176" customWidth="1"/>
    <col min="16133" max="16133" width="17.28515625" style="176" customWidth="1"/>
    <col min="16134" max="16134" width="19.85546875" style="176" customWidth="1"/>
    <col min="16135" max="16135" width="9.7109375" style="176" customWidth="1"/>
    <col min="16136" max="16384" width="9.140625" style="176"/>
  </cols>
  <sheetData>
    <row r="1" spans="1:8" s="171" customFormat="1" ht="100.15" customHeight="1" x14ac:dyDescent="0.25">
      <c r="A1" s="171" t="s">
        <v>882</v>
      </c>
      <c r="B1" s="143"/>
      <c r="C1" s="172"/>
      <c r="D1" s="172"/>
      <c r="E1" s="148"/>
      <c r="F1" s="148"/>
      <c r="G1" s="148"/>
      <c r="H1" s="173"/>
    </row>
    <row r="2" spans="1:8" ht="20.100000000000001" customHeight="1" x14ac:dyDescent="0.25">
      <c r="A2" s="174"/>
      <c r="B2" s="174"/>
      <c r="C2" s="175"/>
      <c r="D2" s="175"/>
      <c r="E2" s="148"/>
      <c r="F2" s="148"/>
      <c r="G2" s="148"/>
      <c r="H2" s="174"/>
    </row>
    <row r="3" spans="1:8" ht="60" customHeight="1" x14ac:dyDescent="0.25">
      <c r="A3" s="243" t="s">
        <v>883</v>
      </c>
      <c r="B3" s="243"/>
      <c r="C3" s="243"/>
      <c r="D3" s="243"/>
      <c r="E3" s="177"/>
      <c r="F3" s="177"/>
      <c r="G3" s="177"/>
      <c r="H3" s="178"/>
    </row>
    <row r="4" spans="1:8" ht="19.899999999999999" customHeight="1" x14ac:dyDescent="0.25">
      <c r="C4" s="179"/>
      <c r="D4" s="179" t="s">
        <v>1</v>
      </c>
    </row>
    <row r="5" spans="1:8" s="185" customFormat="1" ht="30" customHeight="1" x14ac:dyDescent="0.25">
      <c r="A5" s="181" t="s">
        <v>2</v>
      </c>
      <c r="B5" s="181" t="s">
        <v>884</v>
      </c>
      <c r="C5" s="182" t="s">
        <v>5</v>
      </c>
      <c r="D5" s="182" t="s">
        <v>6</v>
      </c>
      <c r="E5" s="179"/>
      <c r="F5" s="183"/>
      <c r="G5" s="184"/>
    </row>
    <row r="6" spans="1:8" ht="33.75" customHeight="1" x14ac:dyDescent="0.25">
      <c r="A6" s="186" t="s">
        <v>885</v>
      </c>
      <c r="B6" s="187" t="s">
        <v>886</v>
      </c>
      <c r="C6" s="188">
        <f>C7</f>
        <v>203486.39999999898</v>
      </c>
      <c r="D6" s="188">
        <f>D7</f>
        <v>-147464.89999999991</v>
      </c>
      <c r="E6" s="179"/>
      <c r="F6" s="189"/>
    </row>
    <row r="7" spans="1:8" ht="26.25" customHeight="1" x14ac:dyDescent="0.25">
      <c r="A7" s="186" t="s">
        <v>887</v>
      </c>
      <c r="B7" s="187" t="s">
        <v>888</v>
      </c>
      <c r="C7" s="188">
        <f>C8+C9</f>
        <v>203486.39999999898</v>
      </c>
      <c r="D7" s="188">
        <f>D8+D9</f>
        <v>-147464.89999999991</v>
      </c>
    </row>
    <row r="8" spans="1:8" ht="30" customHeight="1" x14ac:dyDescent="0.25">
      <c r="A8" s="190" t="s">
        <v>889</v>
      </c>
      <c r="B8" s="191" t="s">
        <v>890</v>
      </c>
      <c r="C8" s="192">
        <v>-3597402.9000000008</v>
      </c>
      <c r="D8" s="192">
        <v>-3560441.1</v>
      </c>
    </row>
    <row r="9" spans="1:8" ht="30" customHeight="1" x14ac:dyDescent="0.25">
      <c r="A9" s="190" t="s">
        <v>891</v>
      </c>
      <c r="B9" s="191" t="s">
        <v>892</v>
      </c>
      <c r="C9" s="192">
        <f>3825409.3-24520</f>
        <v>3800889.3</v>
      </c>
      <c r="D9" s="192">
        <v>3412976.2</v>
      </c>
    </row>
  </sheetData>
  <mergeCells count="1">
    <mergeCell ref="A3:D3"/>
  </mergeCells>
  <pageMargins left="0.78740157480314965" right="0.39370078740157483" top="0.39370078740157483" bottom="0.39370078740157483" header="0" footer="0.19685039370078741"/>
  <pageSetup paperSize="9" scale="75" orientation="portrait" r:id="rId1"/>
  <headerFooter alignWithMargins="0">
    <oddFooter>&amp;C&amp;"Times New Roman,обычный"&amp;8Страница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outlinePr summaryBelow="0"/>
    <pageSetUpPr fitToPage="1"/>
  </sheetPr>
  <dimension ref="A1:E19"/>
  <sheetViews>
    <sheetView showGridLines="0" view="pageBreakPreview" zoomScaleNormal="100" zoomScaleSheetLayoutView="100" workbookViewId="0"/>
  </sheetViews>
  <sheetFormatPr defaultRowHeight="12.75" customHeight="1" x14ac:dyDescent="0.2"/>
  <cols>
    <col min="1" max="1" width="20.7109375" style="210" customWidth="1"/>
    <col min="2" max="2" width="45.7109375" style="210" customWidth="1"/>
    <col min="3" max="3" width="25.7109375" style="210" customWidth="1"/>
    <col min="4" max="5" width="15.7109375" style="210" customWidth="1"/>
    <col min="6" max="256" width="9.140625" style="210"/>
    <col min="257" max="257" width="20.7109375" style="210" customWidth="1"/>
    <col min="258" max="258" width="45.7109375" style="210" customWidth="1"/>
    <col min="259" max="259" width="25.7109375" style="210" customWidth="1"/>
    <col min="260" max="261" width="15.7109375" style="210" customWidth="1"/>
    <col min="262" max="512" width="9.140625" style="210"/>
    <col min="513" max="513" width="20.7109375" style="210" customWidth="1"/>
    <col min="514" max="514" width="45.7109375" style="210" customWidth="1"/>
    <col min="515" max="515" width="25.7109375" style="210" customWidth="1"/>
    <col min="516" max="517" width="15.7109375" style="210" customWidth="1"/>
    <col min="518" max="768" width="9.140625" style="210"/>
    <col min="769" max="769" width="20.7109375" style="210" customWidth="1"/>
    <col min="770" max="770" width="45.7109375" style="210" customWidth="1"/>
    <col min="771" max="771" width="25.7109375" style="210" customWidth="1"/>
    <col min="772" max="773" width="15.7109375" style="210" customWidth="1"/>
    <col min="774" max="1024" width="9.140625" style="210"/>
    <col min="1025" max="1025" width="20.7109375" style="210" customWidth="1"/>
    <col min="1026" max="1026" width="45.7109375" style="210" customWidth="1"/>
    <col min="1027" max="1027" width="25.7109375" style="210" customWidth="1"/>
    <col min="1028" max="1029" width="15.7109375" style="210" customWidth="1"/>
    <col min="1030" max="1280" width="9.140625" style="210"/>
    <col min="1281" max="1281" width="20.7109375" style="210" customWidth="1"/>
    <col min="1282" max="1282" width="45.7109375" style="210" customWidth="1"/>
    <col min="1283" max="1283" width="25.7109375" style="210" customWidth="1"/>
    <col min="1284" max="1285" width="15.7109375" style="210" customWidth="1"/>
    <col min="1286" max="1536" width="9.140625" style="210"/>
    <col min="1537" max="1537" width="20.7109375" style="210" customWidth="1"/>
    <col min="1538" max="1538" width="45.7109375" style="210" customWidth="1"/>
    <col min="1539" max="1539" width="25.7109375" style="210" customWidth="1"/>
    <col min="1540" max="1541" width="15.7109375" style="210" customWidth="1"/>
    <col min="1542" max="1792" width="9.140625" style="210"/>
    <col min="1793" max="1793" width="20.7109375" style="210" customWidth="1"/>
    <col min="1794" max="1794" width="45.7109375" style="210" customWidth="1"/>
    <col min="1795" max="1795" width="25.7109375" style="210" customWidth="1"/>
    <col min="1796" max="1797" width="15.7109375" style="210" customWidth="1"/>
    <col min="1798" max="2048" width="9.140625" style="210"/>
    <col min="2049" max="2049" width="20.7109375" style="210" customWidth="1"/>
    <col min="2050" max="2050" width="45.7109375" style="210" customWidth="1"/>
    <col min="2051" max="2051" width="25.7109375" style="210" customWidth="1"/>
    <col min="2052" max="2053" width="15.7109375" style="210" customWidth="1"/>
    <col min="2054" max="2304" width="9.140625" style="210"/>
    <col min="2305" max="2305" width="20.7109375" style="210" customWidth="1"/>
    <col min="2306" max="2306" width="45.7109375" style="210" customWidth="1"/>
    <col min="2307" max="2307" width="25.7109375" style="210" customWidth="1"/>
    <col min="2308" max="2309" width="15.7109375" style="210" customWidth="1"/>
    <col min="2310" max="2560" width="9.140625" style="210"/>
    <col min="2561" max="2561" width="20.7109375" style="210" customWidth="1"/>
    <col min="2562" max="2562" width="45.7109375" style="210" customWidth="1"/>
    <col min="2563" max="2563" width="25.7109375" style="210" customWidth="1"/>
    <col min="2564" max="2565" width="15.7109375" style="210" customWidth="1"/>
    <col min="2566" max="2816" width="9.140625" style="210"/>
    <col min="2817" max="2817" width="20.7109375" style="210" customWidth="1"/>
    <col min="2818" max="2818" width="45.7109375" style="210" customWidth="1"/>
    <col min="2819" max="2819" width="25.7109375" style="210" customWidth="1"/>
    <col min="2820" max="2821" width="15.7109375" style="210" customWidth="1"/>
    <col min="2822" max="3072" width="9.140625" style="210"/>
    <col min="3073" max="3073" width="20.7109375" style="210" customWidth="1"/>
    <col min="3074" max="3074" width="45.7109375" style="210" customWidth="1"/>
    <col min="3075" max="3075" width="25.7109375" style="210" customWidth="1"/>
    <col min="3076" max="3077" width="15.7109375" style="210" customWidth="1"/>
    <col min="3078" max="3328" width="9.140625" style="210"/>
    <col min="3329" max="3329" width="20.7109375" style="210" customWidth="1"/>
    <col min="3330" max="3330" width="45.7109375" style="210" customWidth="1"/>
    <col min="3331" max="3331" width="25.7109375" style="210" customWidth="1"/>
    <col min="3332" max="3333" width="15.7109375" style="210" customWidth="1"/>
    <col min="3334" max="3584" width="9.140625" style="210"/>
    <col min="3585" max="3585" width="20.7109375" style="210" customWidth="1"/>
    <col min="3586" max="3586" width="45.7109375" style="210" customWidth="1"/>
    <col min="3587" max="3587" width="25.7109375" style="210" customWidth="1"/>
    <col min="3588" max="3589" width="15.7109375" style="210" customWidth="1"/>
    <col min="3590" max="3840" width="9.140625" style="210"/>
    <col min="3841" max="3841" width="20.7109375" style="210" customWidth="1"/>
    <col min="3842" max="3842" width="45.7109375" style="210" customWidth="1"/>
    <col min="3843" max="3843" width="25.7109375" style="210" customWidth="1"/>
    <col min="3844" max="3845" width="15.7109375" style="210" customWidth="1"/>
    <col min="3846" max="4096" width="9.140625" style="210"/>
    <col min="4097" max="4097" width="20.7109375" style="210" customWidth="1"/>
    <col min="4098" max="4098" width="45.7109375" style="210" customWidth="1"/>
    <col min="4099" max="4099" width="25.7109375" style="210" customWidth="1"/>
    <col min="4100" max="4101" width="15.7109375" style="210" customWidth="1"/>
    <col min="4102" max="4352" width="9.140625" style="210"/>
    <col min="4353" max="4353" width="20.7109375" style="210" customWidth="1"/>
    <col min="4354" max="4354" width="45.7109375" style="210" customWidth="1"/>
    <col min="4355" max="4355" width="25.7109375" style="210" customWidth="1"/>
    <col min="4356" max="4357" width="15.7109375" style="210" customWidth="1"/>
    <col min="4358" max="4608" width="9.140625" style="210"/>
    <col min="4609" max="4609" width="20.7109375" style="210" customWidth="1"/>
    <col min="4610" max="4610" width="45.7109375" style="210" customWidth="1"/>
    <col min="4611" max="4611" width="25.7109375" style="210" customWidth="1"/>
    <col min="4612" max="4613" width="15.7109375" style="210" customWidth="1"/>
    <col min="4614" max="4864" width="9.140625" style="210"/>
    <col min="4865" max="4865" width="20.7109375" style="210" customWidth="1"/>
    <col min="4866" max="4866" width="45.7109375" style="210" customWidth="1"/>
    <col min="4867" max="4867" width="25.7109375" style="210" customWidth="1"/>
    <col min="4868" max="4869" width="15.7109375" style="210" customWidth="1"/>
    <col min="4870" max="5120" width="9.140625" style="210"/>
    <col min="5121" max="5121" width="20.7109375" style="210" customWidth="1"/>
    <col min="5122" max="5122" width="45.7109375" style="210" customWidth="1"/>
    <col min="5123" max="5123" width="25.7109375" style="210" customWidth="1"/>
    <col min="5124" max="5125" width="15.7109375" style="210" customWidth="1"/>
    <col min="5126" max="5376" width="9.140625" style="210"/>
    <col min="5377" max="5377" width="20.7109375" style="210" customWidth="1"/>
    <col min="5378" max="5378" width="45.7109375" style="210" customWidth="1"/>
    <col min="5379" max="5379" width="25.7109375" style="210" customWidth="1"/>
    <col min="5380" max="5381" width="15.7109375" style="210" customWidth="1"/>
    <col min="5382" max="5632" width="9.140625" style="210"/>
    <col min="5633" max="5633" width="20.7109375" style="210" customWidth="1"/>
    <col min="5634" max="5634" width="45.7109375" style="210" customWidth="1"/>
    <col min="5635" max="5635" width="25.7109375" style="210" customWidth="1"/>
    <col min="5636" max="5637" width="15.7109375" style="210" customWidth="1"/>
    <col min="5638" max="5888" width="9.140625" style="210"/>
    <col min="5889" max="5889" width="20.7109375" style="210" customWidth="1"/>
    <col min="5890" max="5890" width="45.7109375" style="210" customWidth="1"/>
    <col min="5891" max="5891" width="25.7109375" style="210" customWidth="1"/>
    <col min="5892" max="5893" width="15.7109375" style="210" customWidth="1"/>
    <col min="5894" max="6144" width="9.140625" style="210"/>
    <col min="6145" max="6145" width="20.7109375" style="210" customWidth="1"/>
    <col min="6146" max="6146" width="45.7109375" style="210" customWidth="1"/>
    <col min="6147" max="6147" width="25.7109375" style="210" customWidth="1"/>
    <col min="6148" max="6149" width="15.7109375" style="210" customWidth="1"/>
    <col min="6150" max="6400" width="9.140625" style="210"/>
    <col min="6401" max="6401" width="20.7109375" style="210" customWidth="1"/>
    <col min="6402" max="6402" width="45.7109375" style="210" customWidth="1"/>
    <col min="6403" max="6403" width="25.7109375" style="210" customWidth="1"/>
    <col min="6404" max="6405" width="15.7109375" style="210" customWidth="1"/>
    <col min="6406" max="6656" width="9.140625" style="210"/>
    <col min="6657" max="6657" width="20.7109375" style="210" customWidth="1"/>
    <col min="6658" max="6658" width="45.7109375" style="210" customWidth="1"/>
    <col min="6659" max="6659" width="25.7109375" style="210" customWidth="1"/>
    <col min="6660" max="6661" width="15.7109375" style="210" customWidth="1"/>
    <col min="6662" max="6912" width="9.140625" style="210"/>
    <col min="6913" max="6913" width="20.7109375" style="210" customWidth="1"/>
    <col min="6914" max="6914" width="45.7109375" style="210" customWidth="1"/>
    <col min="6915" max="6915" width="25.7109375" style="210" customWidth="1"/>
    <col min="6916" max="6917" width="15.7109375" style="210" customWidth="1"/>
    <col min="6918" max="7168" width="9.140625" style="210"/>
    <col min="7169" max="7169" width="20.7109375" style="210" customWidth="1"/>
    <col min="7170" max="7170" width="45.7109375" style="210" customWidth="1"/>
    <col min="7171" max="7171" width="25.7109375" style="210" customWidth="1"/>
    <col min="7172" max="7173" width="15.7109375" style="210" customWidth="1"/>
    <col min="7174" max="7424" width="9.140625" style="210"/>
    <col min="7425" max="7425" width="20.7109375" style="210" customWidth="1"/>
    <col min="7426" max="7426" width="45.7109375" style="210" customWidth="1"/>
    <col min="7427" max="7427" width="25.7109375" style="210" customWidth="1"/>
    <col min="7428" max="7429" width="15.7109375" style="210" customWidth="1"/>
    <col min="7430" max="7680" width="9.140625" style="210"/>
    <col min="7681" max="7681" width="20.7109375" style="210" customWidth="1"/>
    <col min="7682" max="7682" width="45.7109375" style="210" customWidth="1"/>
    <col min="7683" max="7683" width="25.7109375" style="210" customWidth="1"/>
    <col min="7684" max="7685" width="15.7109375" style="210" customWidth="1"/>
    <col min="7686" max="7936" width="9.140625" style="210"/>
    <col min="7937" max="7937" width="20.7109375" style="210" customWidth="1"/>
    <col min="7938" max="7938" width="45.7109375" style="210" customWidth="1"/>
    <col min="7939" max="7939" width="25.7109375" style="210" customWidth="1"/>
    <col min="7940" max="7941" width="15.7109375" style="210" customWidth="1"/>
    <col min="7942" max="8192" width="9.140625" style="210"/>
    <col min="8193" max="8193" width="20.7109375" style="210" customWidth="1"/>
    <col min="8194" max="8194" width="45.7109375" style="210" customWidth="1"/>
    <col min="8195" max="8195" width="25.7109375" style="210" customWidth="1"/>
    <col min="8196" max="8197" width="15.7109375" style="210" customWidth="1"/>
    <col min="8198" max="8448" width="9.140625" style="210"/>
    <col min="8449" max="8449" width="20.7109375" style="210" customWidth="1"/>
    <col min="8450" max="8450" width="45.7109375" style="210" customWidth="1"/>
    <col min="8451" max="8451" width="25.7109375" style="210" customWidth="1"/>
    <col min="8452" max="8453" width="15.7109375" style="210" customWidth="1"/>
    <col min="8454" max="8704" width="9.140625" style="210"/>
    <col min="8705" max="8705" width="20.7109375" style="210" customWidth="1"/>
    <col min="8706" max="8706" width="45.7109375" style="210" customWidth="1"/>
    <col min="8707" max="8707" width="25.7109375" style="210" customWidth="1"/>
    <col min="8708" max="8709" width="15.7109375" style="210" customWidth="1"/>
    <col min="8710" max="8960" width="9.140625" style="210"/>
    <col min="8961" max="8961" width="20.7109375" style="210" customWidth="1"/>
    <col min="8962" max="8962" width="45.7109375" style="210" customWidth="1"/>
    <col min="8963" max="8963" width="25.7109375" style="210" customWidth="1"/>
    <col min="8964" max="8965" width="15.7109375" style="210" customWidth="1"/>
    <col min="8966" max="9216" width="9.140625" style="210"/>
    <col min="9217" max="9217" width="20.7109375" style="210" customWidth="1"/>
    <col min="9218" max="9218" width="45.7109375" style="210" customWidth="1"/>
    <col min="9219" max="9219" width="25.7109375" style="210" customWidth="1"/>
    <col min="9220" max="9221" width="15.7109375" style="210" customWidth="1"/>
    <col min="9222" max="9472" width="9.140625" style="210"/>
    <col min="9473" max="9473" width="20.7109375" style="210" customWidth="1"/>
    <col min="9474" max="9474" width="45.7109375" style="210" customWidth="1"/>
    <col min="9475" max="9475" width="25.7109375" style="210" customWidth="1"/>
    <col min="9476" max="9477" width="15.7109375" style="210" customWidth="1"/>
    <col min="9478" max="9728" width="9.140625" style="210"/>
    <col min="9729" max="9729" width="20.7109375" style="210" customWidth="1"/>
    <col min="9730" max="9730" width="45.7109375" style="210" customWidth="1"/>
    <col min="9731" max="9731" width="25.7109375" style="210" customWidth="1"/>
    <col min="9732" max="9733" width="15.7109375" style="210" customWidth="1"/>
    <col min="9734" max="9984" width="9.140625" style="210"/>
    <col min="9985" max="9985" width="20.7109375" style="210" customWidth="1"/>
    <col min="9986" max="9986" width="45.7109375" style="210" customWidth="1"/>
    <col min="9987" max="9987" width="25.7109375" style="210" customWidth="1"/>
    <col min="9988" max="9989" width="15.7109375" style="210" customWidth="1"/>
    <col min="9990" max="10240" width="9.140625" style="210"/>
    <col min="10241" max="10241" width="20.7109375" style="210" customWidth="1"/>
    <col min="10242" max="10242" width="45.7109375" style="210" customWidth="1"/>
    <col min="10243" max="10243" width="25.7109375" style="210" customWidth="1"/>
    <col min="10244" max="10245" width="15.7109375" style="210" customWidth="1"/>
    <col min="10246" max="10496" width="9.140625" style="210"/>
    <col min="10497" max="10497" width="20.7109375" style="210" customWidth="1"/>
    <col min="10498" max="10498" width="45.7109375" style="210" customWidth="1"/>
    <col min="10499" max="10499" width="25.7109375" style="210" customWidth="1"/>
    <col min="10500" max="10501" width="15.7109375" style="210" customWidth="1"/>
    <col min="10502" max="10752" width="9.140625" style="210"/>
    <col min="10753" max="10753" width="20.7109375" style="210" customWidth="1"/>
    <col min="10754" max="10754" width="45.7109375" style="210" customWidth="1"/>
    <col min="10755" max="10755" width="25.7109375" style="210" customWidth="1"/>
    <col min="10756" max="10757" width="15.7109375" style="210" customWidth="1"/>
    <col min="10758" max="11008" width="9.140625" style="210"/>
    <col min="11009" max="11009" width="20.7109375" style="210" customWidth="1"/>
    <col min="11010" max="11010" width="45.7109375" style="210" customWidth="1"/>
    <col min="11011" max="11011" width="25.7109375" style="210" customWidth="1"/>
    <col min="11012" max="11013" width="15.7109375" style="210" customWidth="1"/>
    <col min="11014" max="11264" width="9.140625" style="210"/>
    <col min="11265" max="11265" width="20.7109375" style="210" customWidth="1"/>
    <col min="11266" max="11266" width="45.7109375" style="210" customWidth="1"/>
    <col min="11267" max="11267" width="25.7109375" style="210" customWidth="1"/>
    <col min="11268" max="11269" width="15.7109375" style="210" customWidth="1"/>
    <col min="11270" max="11520" width="9.140625" style="210"/>
    <col min="11521" max="11521" width="20.7109375" style="210" customWidth="1"/>
    <col min="11522" max="11522" width="45.7109375" style="210" customWidth="1"/>
    <col min="11523" max="11523" width="25.7109375" style="210" customWidth="1"/>
    <col min="11524" max="11525" width="15.7109375" style="210" customWidth="1"/>
    <col min="11526" max="11776" width="9.140625" style="210"/>
    <col min="11777" max="11777" width="20.7109375" style="210" customWidth="1"/>
    <col min="11778" max="11778" width="45.7109375" style="210" customWidth="1"/>
    <col min="11779" max="11779" width="25.7109375" style="210" customWidth="1"/>
    <col min="11780" max="11781" width="15.7109375" style="210" customWidth="1"/>
    <col min="11782" max="12032" width="9.140625" style="210"/>
    <col min="12033" max="12033" width="20.7109375" style="210" customWidth="1"/>
    <col min="12034" max="12034" width="45.7109375" style="210" customWidth="1"/>
    <col min="12035" max="12035" width="25.7109375" style="210" customWidth="1"/>
    <col min="12036" max="12037" width="15.7109375" style="210" customWidth="1"/>
    <col min="12038" max="12288" width="9.140625" style="210"/>
    <col min="12289" max="12289" width="20.7109375" style="210" customWidth="1"/>
    <col min="12290" max="12290" width="45.7109375" style="210" customWidth="1"/>
    <col min="12291" max="12291" width="25.7109375" style="210" customWidth="1"/>
    <col min="12292" max="12293" width="15.7109375" style="210" customWidth="1"/>
    <col min="12294" max="12544" width="9.140625" style="210"/>
    <col min="12545" max="12545" width="20.7109375" style="210" customWidth="1"/>
    <col min="12546" max="12546" width="45.7109375" style="210" customWidth="1"/>
    <col min="12547" max="12547" width="25.7109375" style="210" customWidth="1"/>
    <col min="12548" max="12549" width="15.7109375" style="210" customWidth="1"/>
    <col min="12550" max="12800" width="9.140625" style="210"/>
    <col min="12801" max="12801" width="20.7109375" style="210" customWidth="1"/>
    <col min="12802" max="12802" width="45.7109375" style="210" customWidth="1"/>
    <col min="12803" max="12803" width="25.7109375" style="210" customWidth="1"/>
    <col min="12804" max="12805" width="15.7109375" style="210" customWidth="1"/>
    <col min="12806" max="13056" width="9.140625" style="210"/>
    <col min="13057" max="13057" width="20.7109375" style="210" customWidth="1"/>
    <col min="13058" max="13058" width="45.7109375" style="210" customWidth="1"/>
    <col min="13059" max="13059" width="25.7109375" style="210" customWidth="1"/>
    <col min="13060" max="13061" width="15.7109375" style="210" customWidth="1"/>
    <col min="13062" max="13312" width="9.140625" style="210"/>
    <col min="13313" max="13313" width="20.7109375" style="210" customWidth="1"/>
    <col min="13314" max="13314" width="45.7109375" style="210" customWidth="1"/>
    <col min="13315" max="13315" width="25.7109375" style="210" customWidth="1"/>
    <col min="13316" max="13317" width="15.7109375" style="210" customWidth="1"/>
    <col min="13318" max="13568" width="9.140625" style="210"/>
    <col min="13569" max="13569" width="20.7109375" style="210" customWidth="1"/>
    <col min="13570" max="13570" width="45.7109375" style="210" customWidth="1"/>
    <col min="13571" max="13571" width="25.7109375" style="210" customWidth="1"/>
    <col min="13572" max="13573" width="15.7109375" style="210" customWidth="1"/>
    <col min="13574" max="13824" width="9.140625" style="210"/>
    <col min="13825" max="13825" width="20.7109375" style="210" customWidth="1"/>
    <col min="13826" max="13826" width="45.7109375" style="210" customWidth="1"/>
    <col min="13827" max="13827" width="25.7109375" style="210" customWidth="1"/>
    <col min="13828" max="13829" width="15.7109375" style="210" customWidth="1"/>
    <col min="13830" max="14080" width="9.140625" style="210"/>
    <col min="14081" max="14081" width="20.7109375" style="210" customWidth="1"/>
    <col min="14082" max="14082" width="45.7109375" style="210" customWidth="1"/>
    <col min="14083" max="14083" width="25.7109375" style="210" customWidth="1"/>
    <col min="14084" max="14085" width="15.7109375" style="210" customWidth="1"/>
    <col min="14086" max="14336" width="9.140625" style="210"/>
    <col min="14337" max="14337" width="20.7109375" style="210" customWidth="1"/>
    <col min="14338" max="14338" width="45.7109375" style="210" customWidth="1"/>
    <col min="14339" max="14339" width="25.7109375" style="210" customWidth="1"/>
    <col min="14340" max="14341" width="15.7109375" style="210" customWidth="1"/>
    <col min="14342" max="14592" width="9.140625" style="210"/>
    <col min="14593" max="14593" width="20.7109375" style="210" customWidth="1"/>
    <col min="14594" max="14594" width="45.7109375" style="210" customWidth="1"/>
    <col min="14595" max="14595" width="25.7109375" style="210" customWidth="1"/>
    <col min="14596" max="14597" width="15.7109375" style="210" customWidth="1"/>
    <col min="14598" max="14848" width="9.140625" style="210"/>
    <col min="14849" max="14849" width="20.7109375" style="210" customWidth="1"/>
    <col min="14850" max="14850" width="45.7109375" style="210" customWidth="1"/>
    <col min="14851" max="14851" width="25.7109375" style="210" customWidth="1"/>
    <col min="14852" max="14853" width="15.7109375" style="210" customWidth="1"/>
    <col min="14854" max="15104" width="9.140625" style="210"/>
    <col min="15105" max="15105" width="20.7109375" style="210" customWidth="1"/>
    <col min="15106" max="15106" width="45.7109375" style="210" customWidth="1"/>
    <col min="15107" max="15107" width="25.7109375" style="210" customWidth="1"/>
    <col min="15108" max="15109" width="15.7109375" style="210" customWidth="1"/>
    <col min="15110" max="15360" width="9.140625" style="210"/>
    <col min="15361" max="15361" width="20.7109375" style="210" customWidth="1"/>
    <col min="15362" max="15362" width="45.7109375" style="210" customWidth="1"/>
    <col min="15363" max="15363" width="25.7109375" style="210" customWidth="1"/>
    <col min="15364" max="15365" width="15.7109375" style="210" customWidth="1"/>
    <col min="15366" max="15616" width="9.140625" style="210"/>
    <col min="15617" max="15617" width="20.7109375" style="210" customWidth="1"/>
    <col min="15618" max="15618" width="45.7109375" style="210" customWidth="1"/>
    <col min="15619" max="15619" width="25.7109375" style="210" customWidth="1"/>
    <col min="15620" max="15621" width="15.7109375" style="210" customWidth="1"/>
    <col min="15622" max="15872" width="9.140625" style="210"/>
    <col min="15873" max="15873" width="20.7109375" style="210" customWidth="1"/>
    <col min="15874" max="15874" width="45.7109375" style="210" customWidth="1"/>
    <col min="15875" max="15875" width="25.7109375" style="210" customWidth="1"/>
    <col min="15876" max="15877" width="15.7109375" style="210" customWidth="1"/>
    <col min="15878" max="16128" width="9.140625" style="210"/>
    <col min="16129" max="16129" width="20.7109375" style="210" customWidth="1"/>
    <col min="16130" max="16130" width="45.7109375" style="210" customWidth="1"/>
    <col min="16131" max="16131" width="25.7109375" style="210" customWidth="1"/>
    <col min="16132" max="16133" width="15.7109375" style="210" customWidth="1"/>
    <col min="16134" max="16384" width="9.140625" style="210"/>
  </cols>
  <sheetData>
    <row r="1" spans="1:5" s="197" customFormat="1" ht="109.9" customHeight="1" x14ac:dyDescent="0.3">
      <c r="A1" s="194"/>
      <c r="B1" s="195"/>
      <c r="C1" s="196"/>
      <c r="D1" s="245"/>
      <c r="E1" s="245"/>
    </row>
    <row r="2" spans="1:5" s="197" customFormat="1" ht="15" customHeight="1" x14ac:dyDescent="0.3">
      <c r="A2" s="194"/>
      <c r="B2" s="195"/>
      <c r="C2" s="196"/>
      <c r="D2" s="198"/>
      <c r="E2" s="198"/>
    </row>
    <row r="3" spans="1:5" s="197" customFormat="1" ht="72.75" customHeight="1" x14ac:dyDescent="0.25">
      <c r="A3" s="246" t="s">
        <v>893</v>
      </c>
      <c r="B3" s="246"/>
      <c r="C3" s="246"/>
      <c r="D3" s="246"/>
      <c r="E3" s="246"/>
    </row>
    <row r="4" spans="1:5" s="202" customFormat="1" ht="15" customHeight="1" x14ac:dyDescent="0.25">
      <c r="A4" s="199"/>
      <c r="B4" s="247"/>
      <c r="C4" s="247"/>
      <c r="D4" s="200"/>
      <c r="E4" s="201" t="s">
        <v>1</v>
      </c>
    </row>
    <row r="5" spans="1:5" s="204" customFormat="1" ht="94.9" customHeight="1" x14ac:dyDescent="0.2">
      <c r="A5" s="203" t="s">
        <v>894</v>
      </c>
      <c r="B5" s="203" t="s">
        <v>895</v>
      </c>
      <c r="C5" s="203" t="s">
        <v>896</v>
      </c>
      <c r="D5" s="203" t="s">
        <v>847</v>
      </c>
      <c r="E5" s="203" t="s">
        <v>6</v>
      </c>
    </row>
    <row r="6" spans="1:5" s="197" customFormat="1" ht="30" customHeight="1" x14ac:dyDescent="0.25">
      <c r="A6" s="205"/>
      <c r="B6" s="248" t="s">
        <v>897</v>
      </c>
      <c r="C6" s="249"/>
      <c r="D6" s="206">
        <v>500</v>
      </c>
      <c r="E6" s="206">
        <v>0</v>
      </c>
    </row>
    <row r="7" spans="1:5" s="197" customFormat="1" ht="30" customHeight="1" x14ac:dyDescent="0.25">
      <c r="A7" s="207" t="s">
        <v>85</v>
      </c>
      <c r="B7" s="207" t="s">
        <v>85</v>
      </c>
      <c r="C7" s="207" t="s">
        <v>85</v>
      </c>
      <c r="D7" s="208">
        <v>0</v>
      </c>
      <c r="E7" s="208">
        <v>0</v>
      </c>
    </row>
    <row r="8" spans="1:5" s="197" customFormat="1" ht="30" customHeight="1" x14ac:dyDescent="0.25">
      <c r="A8" s="209"/>
      <c r="B8" s="248" t="s">
        <v>898</v>
      </c>
      <c r="C8" s="249"/>
      <c r="D8" s="206">
        <f>SUM(D7:D7)</f>
        <v>0</v>
      </c>
      <c r="E8" s="206">
        <f>SUM(E7:E7)</f>
        <v>0</v>
      </c>
    </row>
    <row r="9" spans="1:5" s="197" customFormat="1" ht="30" customHeight="1" x14ac:dyDescent="0.25">
      <c r="A9" s="205"/>
      <c r="B9" s="248" t="s">
        <v>899</v>
      </c>
      <c r="C9" s="249"/>
      <c r="D9" s="206">
        <f>D6-D8</f>
        <v>500</v>
      </c>
      <c r="E9" s="206">
        <v>0</v>
      </c>
    </row>
    <row r="10" spans="1:5" ht="15.75" customHeight="1" x14ac:dyDescent="0.2"/>
    <row r="11" spans="1:5" s="197" customFormat="1" ht="42" customHeight="1" x14ac:dyDescent="0.25">
      <c r="A11" s="244"/>
      <c r="B11" s="244"/>
      <c r="C11" s="211"/>
      <c r="D11" s="212"/>
      <c r="E11" s="212"/>
    </row>
    <row r="12" spans="1:5" s="197" customFormat="1" ht="12.75" customHeight="1" x14ac:dyDescent="0.25">
      <c r="A12" s="244"/>
      <c r="B12" s="244"/>
      <c r="C12" s="213"/>
    </row>
    <row r="13" spans="1:5" s="197" customFormat="1" ht="16.5" customHeight="1" x14ac:dyDescent="0.25">
      <c r="A13" s="210"/>
      <c r="B13" s="210"/>
      <c r="C13" s="213"/>
    </row>
    <row r="14" spans="1:5" s="197" customFormat="1" ht="15.75" customHeight="1" x14ac:dyDescent="0.25">
      <c r="A14" s="214"/>
      <c r="B14" s="210"/>
      <c r="C14" s="213"/>
    </row>
    <row r="15" spans="1:5" s="197" customFormat="1" ht="13.5" customHeight="1" x14ac:dyDescent="0.25">
      <c r="A15" s="215"/>
      <c r="B15" s="196"/>
      <c r="C15" s="213"/>
    </row>
    <row r="16" spans="1:5" ht="12" customHeight="1" x14ac:dyDescent="0.2">
      <c r="A16" s="214"/>
    </row>
    <row r="17" ht="12" customHeight="1" x14ac:dyDescent="0.2"/>
    <row r="18" ht="12" customHeight="1" x14ac:dyDescent="0.2"/>
    <row r="19" ht="11.25" customHeight="1" x14ac:dyDescent="0.2"/>
  </sheetData>
  <mergeCells count="7">
    <mergeCell ref="A11:B12"/>
    <mergeCell ref="D1:E1"/>
    <mergeCell ref="A3:E3"/>
    <mergeCell ref="B4:C4"/>
    <mergeCell ref="B6:C6"/>
    <mergeCell ref="B8:C8"/>
    <mergeCell ref="B9:C9"/>
  </mergeCells>
  <pageMargins left="0.78740157480314965" right="0.39370078740157483" top="0.39370078740157483" bottom="0.39370078740157483" header="0.31496062992125984" footer="0.31496062992125984"/>
  <pageSetup paperSize="9" scale="73" orientation="portrait" r:id="rId1"/>
  <headerFooter alignWithMargins="0">
    <oddFooter>&amp;C&amp;"Times New Roman,обычный"&amp;8Страница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20</vt:i4>
      </vt:variant>
    </vt:vector>
  </HeadingPairs>
  <TitlesOfParts>
    <vt:vector size="33" baseType="lpstr">
      <vt:lpstr>1</vt:lpstr>
      <vt:lpstr>2</vt:lpstr>
      <vt:lpstr>3</vt:lpstr>
      <vt:lpstr>4</vt:lpstr>
      <vt:lpstr>5</vt:lpstr>
      <vt:lpstr>6</vt:lpstr>
      <vt:lpstr>7</vt:lpstr>
      <vt:lpstr>8</vt:lpstr>
      <vt:lpstr>9</vt:lpstr>
      <vt:lpstr>10</vt:lpstr>
      <vt:lpstr>11</vt:lpstr>
      <vt:lpstr>12</vt:lpstr>
      <vt:lpstr>13</vt:lpstr>
      <vt:lpstr>'3'!APPT</vt:lpstr>
      <vt:lpstr>'4'!APPT</vt:lpstr>
      <vt:lpstr>'2'!SIGN</vt:lpstr>
      <vt:lpstr>'3'!SIGN</vt:lpstr>
      <vt:lpstr>'4'!SIGN</vt:lpstr>
      <vt:lpstr>'5'!SIGN</vt:lpstr>
      <vt:lpstr>'1'!Заголовки_для_печати</vt:lpstr>
      <vt:lpstr>'3'!Заголовки_для_печати</vt:lpstr>
      <vt:lpstr>'4'!Заголовки_для_печати</vt:lpstr>
      <vt:lpstr>'1'!Область_печати</vt:lpstr>
      <vt:lpstr>'10'!Область_печати</vt:lpstr>
      <vt:lpstr>'12'!Область_печати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Иванова</cp:lastModifiedBy>
  <cp:lastPrinted>2025-06-26T08:45:40Z</cp:lastPrinted>
  <dcterms:created xsi:type="dcterms:W3CDTF">2025-03-28T04:59:38Z</dcterms:created>
  <dcterms:modified xsi:type="dcterms:W3CDTF">2025-06-26T08:47:22Z</dcterms:modified>
</cp:coreProperties>
</file>